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/>
  <mc:AlternateContent xmlns:mc="http://schemas.openxmlformats.org/markup-compatibility/2006">
    <mc:Choice Requires="x15">
      <x15ac:absPath xmlns:x15ac="http://schemas.microsoft.com/office/spreadsheetml/2010/11/ac" url="C:\Projekte\Krailling (2026)\3.1. in Bearbeitung ohne Preisblätter\"/>
    </mc:Choice>
  </mc:AlternateContent>
  <xr:revisionPtr revIDLastSave="0" documentId="13_ncr:1_{58E57D82-D3B6-4FC6-9D88-D802D5A2BB58}" xr6:coauthVersionLast="47" xr6:coauthVersionMax="47" xr10:uidLastSave="{00000000-0000-0000-0000-000000000000}"/>
  <bookViews>
    <workbookView xWindow="4236" yWindow="156" windowWidth="20484" windowHeight="11856" tabRatio="950" xr2:uid="{00000000-000D-0000-FFFF-FFFF00000000}"/>
  </bookViews>
  <sheets>
    <sheet name="SVS_UR " sheetId="72" r:id="rId1"/>
    <sheet name="SVS_GrR " sheetId="78" r:id="rId2"/>
    <sheet name="SVS_GlR " sheetId="77" r:id="rId3"/>
  </sheets>
  <definedNames>
    <definedName name="BSTL" localSheetId="2">'SVS_GlR '!#REF!</definedName>
    <definedName name="BSTL" localSheetId="1">'SVS_GrR '!#REF!</definedName>
    <definedName name="BSTL" localSheetId="0">'SVS_UR '!#REF!</definedName>
    <definedName name="BSTLGL" localSheetId="2">'SVS_GlR '!#REF!</definedName>
    <definedName name="BSTLGL" localSheetId="1">'SVS_GrR '!#REF!</definedName>
    <definedName name="BSTLGL" localSheetId="0">'SVS_UR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78" l="1"/>
  <c r="H85" i="78"/>
  <c r="F85" i="78"/>
  <c r="I84" i="78"/>
  <c r="G84" i="78"/>
  <c r="E84" i="78"/>
  <c r="I80" i="78"/>
  <c r="G80" i="78"/>
  <c r="E80" i="78"/>
  <c r="I79" i="78"/>
  <c r="G79" i="78"/>
  <c r="E79" i="78"/>
  <c r="I78" i="78"/>
  <c r="G78" i="78"/>
  <c r="E78" i="78"/>
  <c r="I77" i="78"/>
  <c r="G77" i="78"/>
  <c r="E77" i="78"/>
  <c r="I76" i="78"/>
  <c r="G76" i="78"/>
  <c r="E76" i="78"/>
  <c r="I75" i="78"/>
  <c r="G75" i="78"/>
  <c r="E75" i="78"/>
  <c r="I74" i="78"/>
  <c r="G74" i="78"/>
  <c r="E74" i="78"/>
  <c r="I58" i="78"/>
  <c r="G58" i="78"/>
  <c r="E58" i="78"/>
  <c r="J57" i="78"/>
  <c r="H57" i="78"/>
  <c r="F57" i="78"/>
  <c r="J56" i="78"/>
  <c r="H56" i="78"/>
  <c r="F56" i="78"/>
  <c r="J55" i="78"/>
  <c r="H55" i="78"/>
  <c r="F55" i="78"/>
  <c r="J54" i="78"/>
  <c r="H54" i="78"/>
  <c r="F54" i="78"/>
  <c r="J53" i="78"/>
  <c r="H53" i="78"/>
  <c r="F53" i="78"/>
  <c r="J52" i="78"/>
  <c r="H52" i="78"/>
  <c r="F52" i="78"/>
  <c r="J51" i="78"/>
  <c r="H51" i="78"/>
  <c r="F51" i="78"/>
  <c r="J49" i="78"/>
  <c r="H49" i="78"/>
  <c r="F49" i="78"/>
  <c r="J48" i="78"/>
  <c r="H48" i="78"/>
  <c r="F48" i="78"/>
  <c r="J47" i="78"/>
  <c r="J58" i="78" s="1"/>
  <c r="H47" i="78"/>
  <c r="H58" i="78" s="1"/>
  <c r="F47" i="78"/>
  <c r="F58" i="78" s="1"/>
  <c r="I44" i="78"/>
  <c r="G44" i="78"/>
  <c r="E44" i="78"/>
  <c r="J43" i="78"/>
  <c r="H43" i="78"/>
  <c r="F43" i="78"/>
  <c r="J42" i="78"/>
  <c r="H42" i="78"/>
  <c r="F42" i="78"/>
  <c r="J41" i="78"/>
  <c r="H41" i="78"/>
  <c r="F41" i="78"/>
  <c r="J40" i="78"/>
  <c r="J44" i="78" s="1"/>
  <c r="H40" i="78"/>
  <c r="H44" i="78" s="1"/>
  <c r="F40" i="78"/>
  <c r="F44" i="78" s="1"/>
  <c r="I37" i="78"/>
  <c r="G37" i="78"/>
  <c r="E37" i="78"/>
  <c r="J36" i="78"/>
  <c r="H36" i="78"/>
  <c r="F36" i="78"/>
  <c r="J35" i="78"/>
  <c r="J37" i="78" s="1"/>
  <c r="H35" i="78"/>
  <c r="H37" i="78" s="1"/>
  <c r="F35" i="78"/>
  <c r="F37" i="78" s="1"/>
  <c r="I33" i="78"/>
  <c r="G33" i="78"/>
  <c r="E33" i="78"/>
  <c r="J32" i="78"/>
  <c r="H32" i="78"/>
  <c r="F32" i="78"/>
  <c r="J31" i="78"/>
  <c r="H31" i="78"/>
  <c r="F31" i="78"/>
  <c r="J30" i="78"/>
  <c r="H30" i="78"/>
  <c r="F30" i="78"/>
  <c r="J29" i="78"/>
  <c r="H29" i="78"/>
  <c r="F29" i="78"/>
  <c r="J28" i="78"/>
  <c r="H28" i="78"/>
  <c r="F28" i="78"/>
  <c r="J27" i="78"/>
  <c r="H27" i="78"/>
  <c r="F27" i="78"/>
  <c r="J26" i="78"/>
  <c r="H26" i="78"/>
  <c r="F26" i="78"/>
  <c r="J25" i="78"/>
  <c r="H25" i="78"/>
  <c r="F25" i="78"/>
  <c r="J24" i="78"/>
  <c r="H24" i="78"/>
  <c r="F24" i="78"/>
  <c r="J23" i="78"/>
  <c r="J33" i="78" s="1"/>
  <c r="H23" i="78"/>
  <c r="H33" i="78" s="1"/>
  <c r="F23" i="78"/>
  <c r="F33" i="78" s="1"/>
  <c r="I21" i="78"/>
  <c r="I38" i="78" s="1"/>
  <c r="I59" i="78" s="1"/>
  <c r="G21" i="78"/>
  <c r="G38" i="78" s="1"/>
  <c r="G59" i="78" s="1"/>
  <c r="E21" i="78"/>
  <c r="E38" i="78" s="1"/>
  <c r="E59" i="78" s="1"/>
  <c r="J20" i="78"/>
  <c r="H20" i="78"/>
  <c r="F20" i="78"/>
  <c r="J19" i="78"/>
  <c r="H19" i="78"/>
  <c r="F19" i="78"/>
  <c r="J18" i="78"/>
  <c r="H18" i="78"/>
  <c r="F18" i="78"/>
  <c r="J17" i="78"/>
  <c r="H17" i="78"/>
  <c r="F17" i="78"/>
  <c r="J16" i="78"/>
  <c r="H16" i="78"/>
  <c r="F16" i="78"/>
  <c r="J15" i="78"/>
  <c r="H15" i="78"/>
  <c r="F15" i="78"/>
  <c r="J14" i="78"/>
  <c r="J21" i="78" s="1"/>
  <c r="J38" i="78" s="1"/>
  <c r="J59" i="78" s="1"/>
  <c r="H14" i="78"/>
  <c r="H21" i="78" s="1"/>
  <c r="H38" i="78" s="1"/>
  <c r="H59" i="78" s="1"/>
  <c r="F14" i="78"/>
  <c r="F21" i="78" s="1"/>
  <c r="F38" i="78" s="1"/>
  <c r="F59" i="78" s="1"/>
  <c r="J85" i="77"/>
  <c r="H85" i="77"/>
  <c r="F85" i="77"/>
  <c r="I84" i="77"/>
  <c r="G84" i="77"/>
  <c r="E84" i="77"/>
  <c r="I80" i="77"/>
  <c r="G80" i="77"/>
  <c r="E80" i="77"/>
  <c r="I79" i="77"/>
  <c r="G79" i="77"/>
  <c r="E79" i="77"/>
  <c r="I78" i="77"/>
  <c r="G78" i="77"/>
  <c r="E78" i="77"/>
  <c r="I77" i="77"/>
  <c r="G77" i="77"/>
  <c r="E77" i="77"/>
  <c r="I76" i="77"/>
  <c r="G76" i="77"/>
  <c r="E76" i="77"/>
  <c r="I75" i="77"/>
  <c r="G75" i="77"/>
  <c r="E75" i="77"/>
  <c r="I74" i="77"/>
  <c r="G74" i="77"/>
  <c r="E74" i="77"/>
  <c r="I58" i="77"/>
  <c r="G58" i="77"/>
  <c r="E58" i="77"/>
  <c r="J57" i="77"/>
  <c r="H57" i="77"/>
  <c r="F57" i="77"/>
  <c r="J56" i="77"/>
  <c r="H56" i="77"/>
  <c r="F56" i="77"/>
  <c r="J55" i="77"/>
  <c r="H55" i="77"/>
  <c r="F55" i="77"/>
  <c r="J54" i="77"/>
  <c r="H54" i="77"/>
  <c r="F54" i="77"/>
  <c r="J53" i="77"/>
  <c r="H53" i="77"/>
  <c r="F53" i="77"/>
  <c r="J52" i="77"/>
  <c r="H52" i="77"/>
  <c r="F52" i="77"/>
  <c r="J51" i="77"/>
  <c r="H51" i="77"/>
  <c r="F51" i="77"/>
  <c r="J49" i="77"/>
  <c r="H49" i="77"/>
  <c r="F49" i="77"/>
  <c r="J48" i="77"/>
  <c r="H48" i="77"/>
  <c r="F48" i="77"/>
  <c r="J47" i="77"/>
  <c r="J58" i="77" s="1"/>
  <c r="H47" i="77"/>
  <c r="H58" i="77" s="1"/>
  <c r="F47" i="77"/>
  <c r="F58" i="77" s="1"/>
  <c r="I44" i="77"/>
  <c r="G44" i="77"/>
  <c r="E44" i="77"/>
  <c r="J43" i="77"/>
  <c r="H43" i="77"/>
  <c r="F43" i="77"/>
  <c r="J42" i="77"/>
  <c r="H42" i="77"/>
  <c r="F42" i="77"/>
  <c r="J41" i="77"/>
  <c r="H41" i="77"/>
  <c r="F41" i="77"/>
  <c r="J40" i="77"/>
  <c r="J44" i="77" s="1"/>
  <c r="H40" i="77"/>
  <c r="H44" i="77" s="1"/>
  <c r="F40" i="77"/>
  <c r="F44" i="77" s="1"/>
  <c r="I37" i="77"/>
  <c r="G37" i="77"/>
  <c r="E37" i="77"/>
  <c r="J36" i="77"/>
  <c r="H36" i="77"/>
  <c r="F36" i="77"/>
  <c r="J35" i="77"/>
  <c r="J37" i="77" s="1"/>
  <c r="H35" i="77"/>
  <c r="H37" i="77" s="1"/>
  <c r="F35" i="77"/>
  <c r="F37" i="77" s="1"/>
  <c r="I33" i="77"/>
  <c r="G33" i="77"/>
  <c r="E33" i="77"/>
  <c r="J32" i="77"/>
  <c r="H32" i="77"/>
  <c r="F32" i="77"/>
  <c r="J31" i="77"/>
  <c r="H31" i="77"/>
  <c r="F31" i="77"/>
  <c r="J30" i="77"/>
  <c r="H30" i="77"/>
  <c r="F30" i="77"/>
  <c r="J29" i="77"/>
  <c r="H29" i="77"/>
  <c r="F29" i="77"/>
  <c r="J28" i="77"/>
  <c r="H28" i="77"/>
  <c r="F28" i="77"/>
  <c r="J27" i="77"/>
  <c r="H27" i="77"/>
  <c r="F27" i="77"/>
  <c r="J26" i="77"/>
  <c r="H26" i="77"/>
  <c r="F26" i="77"/>
  <c r="J25" i="77"/>
  <c r="H25" i="77"/>
  <c r="F25" i="77"/>
  <c r="J24" i="77"/>
  <c r="H24" i="77"/>
  <c r="F24" i="77"/>
  <c r="J23" i="77"/>
  <c r="J33" i="77" s="1"/>
  <c r="H23" i="77"/>
  <c r="H33" i="77" s="1"/>
  <c r="F23" i="77"/>
  <c r="F33" i="77" s="1"/>
  <c r="I21" i="77"/>
  <c r="I38" i="77" s="1"/>
  <c r="I59" i="77" s="1"/>
  <c r="G21" i="77"/>
  <c r="G38" i="77" s="1"/>
  <c r="G59" i="77" s="1"/>
  <c r="E21" i="77"/>
  <c r="E38" i="77" s="1"/>
  <c r="E59" i="77" s="1"/>
  <c r="J20" i="77"/>
  <c r="H20" i="77"/>
  <c r="F20" i="77"/>
  <c r="J19" i="77"/>
  <c r="H19" i="77"/>
  <c r="F19" i="77"/>
  <c r="J18" i="77"/>
  <c r="H18" i="77"/>
  <c r="F18" i="77"/>
  <c r="J17" i="77"/>
  <c r="H17" i="77"/>
  <c r="F17" i="77"/>
  <c r="J16" i="77"/>
  <c r="H16" i="77"/>
  <c r="F16" i="77"/>
  <c r="J15" i="77"/>
  <c r="H15" i="77"/>
  <c r="F15" i="77"/>
  <c r="J14" i="77"/>
  <c r="J21" i="77" s="1"/>
  <c r="J38" i="77" s="1"/>
  <c r="J59" i="77" s="1"/>
  <c r="H14" i="77"/>
  <c r="H21" i="77" s="1"/>
  <c r="H38" i="77" s="1"/>
  <c r="H59" i="77" s="1"/>
  <c r="F14" i="77"/>
  <c r="F21" i="77" s="1"/>
  <c r="F38" i="77" s="1"/>
  <c r="F59" i="77" s="1"/>
  <c r="J85" i="72"/>
  <c r="H85" i="72"/>
  <c r="F85" i="72"/>
  <c r="I84" i="72"/>
  <c r="G84" i="72"/>
  <c r="E84" i="72"/>
  <c r="I80" i="72"/>
  <c r="G80" i="72"/>
  <c r="E80" i="72"/>
  <c r="I79" i="72"/>
  <c r="G79" i="72"/>
  <c r="E79" i="72"/>
  <c r="I78" i="72"/>
  <c r="G78" i="72"/>
  <c r="E78" i="72"/>
  <c r="I77" i="72"/>
  <c r="G77" i="72"/>
  <c r="E77" i="72"/>
  <c r="I76" i="72"/>
  <c r="G76" i="72"/>
  <c r="E76" i="72"/>
  <c r="I75" i="72"/>
  <c r="G75" i="72"/>
  <c r="E75" i="72"/>
  <c r="I74" i="72"/>
  <c r="G74" i="72"/>
  <c r="E74" i="72"/>
  <c r="I58" i="72"/>
  <c r="G58" i="72"/>
  <c r="E58" i="72"/>
  <c r="J57" i="72"/>
  <c r="H57" i="72"/>
  <c r="F57" i="72"/>
  <c r="J56" i="72"/>
  <c r="H56" i="72"/>
  <c r="F56" i="72"/>
  <c r="J55" i="72"/>
  <c r="H55" i="72"/>
  <c r="F55" i="72"/>
  <c r="J54" i="72"/>
  <c r="H54" i="72"/>
  <c r="F54" i="72"/>
  <c r="J53" i="72"/>
  <c r="H53" i="72"/>
  <c r="F53" i="72"/>
  <c r="J52" i="72"/>
  <c r="H52" i="72"/>
  <c r="F52" i="72"/>
  <c r="J51" i="72"/>
  <c r="H51" i="72"/>
  <c r="F51" i="72"/>
  <c r="J49" i="72"/>
  <c r="H49" i="72"/>
  <c r="F49" i="72"/>
  <c r="J48" i="72"/>
  <c r="H48" i="72"/>
  <c r="F48" i="72"/>
  <c r="J47" i="72"/>
  <c r="J58" i="72" s="1"/>
  <c r="H47" i="72"/>
  <c r="H58" i="72" s="1"/>
  <c r="F47" i="72"/>
  <c r="F58" i="72" s="1"/>
  <c r="I44" i="72"/>
  <c r="G44" i="72"/>
  <c r="E44" i="72"/>
  <c r="J43" i="72"/>
  <c r="H43" i="72"/>
  <c r="F43" i="72"/>
  <c r="J42" i="72"/>
  <c r="H42" i="72"/>
  <c r="F42" i="72"/>
  <c r="J41" i="72"/>
  <c r="H41" i="72"/>
  <c r="F41" i="72"/>
  <c r="J40" i="72"/>
  <c r="J44" i="72" s="1"/>
  <c r="H40" i="72"/>
  <c r="H44" i="72" s="1"/>
  <c r="F40" i="72"/>
  <c r="F44" i="72" s="1"/>
  <c r="I37" i="72"/>
  <c r="G37" i="72"/>
  <c r="E37" i="72"/>
  <c r="J36" i="72"/>
  <c r="H36" i="72"/>
  <c r="F36" i="72"/>
  <c r="J35" i="72"/>
  <c r="J37" i="72" s="1"/>
  <c r="H35" i="72"/>
  <c r="H37" i="72" s="1"/>
  <c r="F35" i="72"/>
  <c r="F37" i="72" s="1"/>
  <c r="I33" i="72"/>
  <c r="G33" i="72"/>
  <c r="E33" i="72"/>
  <c r="J32" i="72"/>
  <c r="H32" i="72"/>
  <c r="F32" i="72"/>
  <c r="J31" i="72"/>
  <c r="H31" i="72"/>
  <c r="F31" i="72"/>
  <c r="J30" i="72"/>
  <c r="H30" i="72"/>
  <c r="F30" i="72"/>
  <c r="J29" i="72"/>
  <c r="H29" i="72"/>
  <c r="F29" i="72"/>
  <c r="J28" i="72"/>
  <c r="H28" i="72"/>
  <c r="F28" i="72"/>
  <c r="J27" i="72"/>
  <c r="H27" i="72"/>
  <c r="F27" i="72"/>
  <c r="J26" i="72"/>
  <c r="H26" i="72"/>
  <c r="F26" i="72"/>
  <c r="J25" i="72"/>
  <c r="H25" i="72"/>
  <c r="F25" i="72"/>
  <c r="J24" i="72"/>
  <c r="H24" i="72"/>
  <c r="F24" i="72"/>
  <c r="J23" i="72"/>
  <c r="J33" i="72" s="1"/>
  <c r="H23" i="72"/>
  <c r="H33" i="72" s="1"/>
  <c r="F23" i="72"/>
  <c r="F33" i="72" s="1"/>
  <c r="I21" i="72"/>
  <c r="I38" i="72" s="1"/>
  <c r="I59" i="72" s="1"/>
  <c r="G21" i="72"/>
  <c r="G38" i="72" s="1"/>
  <c r="G59" i="72" s="1"/>
  <c r="E21" i="72"/>
  <c r="E38" i="72" s="1"/>
  <c r="E59" i="72" s="1"/>
  <c r="J20" i="72"/>
  <c r="H20" i="72"/>
  <c r="F20" i="72"/>
  <c r="J19" i="72"/>
  <c r="H19" i="72"/>
  <c r="F19" i="72"/>
  <c r="J18" i="72"/>
  <c r="H18" i="72"/>
  <c r="F18" i="72"/>
  <c r="J17" i="72"/>
  <c r="H17" i="72"/>
  <c r="F17" i="72"/>
  <c r="J16" i="72"/>
  <c r="H16" i="72"/>
  <c r="F16" i="72"/>
  <c r="J15" i="72"/>
  <c r="H15" i="72"/>
  <c r="F15" i="72"/>
  <c r="J14" i="72"/>
  <c r="J21" i="72" s="1"/>
  <c r="J38" i="72" s="1"/>
  <c r="J59" i="72" s="1"/>
  <c r="H14" i="72"/>
  <c r="H21" i="72" s="1"/>
  <c r="H38" i="72" s="1"/>
  <c r="H59" i="72" s="1"/>
  <c r="F14" i="72"/>
  <c r="F21" i="72" s="1"/>
  <c r="F38" i="72" s="1"/>
  <c r="F59" i="72" s="1"/>
  <c r="J80" i="78" l="1"/>
  <c r="H80" i="78"/>
  <c r="F80" i="78"/>
  <c r="J62" i="78"/>
  <c r="J61" i="78"/>
  <c r="J60" i="78"/>
  <c r="H61" i="78"/>
  <c r="H60" i="78"/>
  <c r="H62" i="78" s="1"/>
  <c r="F60" i="78"/>
  <c r="F62" i="78" s="1"/>
  <c r="F61" i="78"/>
  <c r="J80" i="77"/>
  <c r="H80" i="77"/>
  <c r="F80" i="77"/>
  <c r="J60" i="77"/>
  <c r="J61" i="77"/>
  <c r="J62" i="77"/>
  <c r="H60" i="77"/>
  <c r="H61" i="77"/>
  <c r="H62" i="77"/>
  <c r="F60" i="77"/>
  <c r="F62" i="77" s="1"/>
  <c r="F61" i="77"/>
  <c r="J80" i="72"/>
  <c r="H80" i="72"/>
  <c r="F80" i="72"/>
  <c r="J60" i="72"/>
  <c r="J61" i="72"/>
  <c r="J62" i="72"/>
  <c r="H60" i="72"/>
  <c r="H62" i="72" s="1"/>
  <c r="H61" i="72"/>
  <c r="F61" i="72"/>
  <c r="F60" i="72"/>
  <c r="F62" i="72" s="1"/>
  <c r="I63" i="78" l="1"/>
  <c r="I64" i="78" s="1"/>
  <c r="I81" i="78" s="1"/>
  <c r="I85" i="78"/>
  <c r="G63" i="78"/>
  <c r="G64" i="78" s="1"/>
  <c r="G81" i="78" s="1"/>
  <c r="G85" i="78"/>
  <c r="E63" i="78"/>
  <c r="E64" i="78" s="1"/>
  <c r="E81" i="78" s="1"/>
  <c r="E66" i="78"/>
  <c r="E86" i="78" s="1"/>
  <c r="E85" i="78"/>
  <c r="J81" i="78"/>
  <c r="H81" i="78"/>
  <c r="F81" i="78"/>
  <c r="I85" i="77"/>
  <c r="I63" i="77"/>
  <c r="I64" i="77" s="1"/>
  <c r="I81" i="77" s="1"/>
  <c r="G63" i="77"/>
  <c r="G64" i="77" s="1"/>
  <c r="G81" i="77" s="1"/>
  <c r="G85" i="77"/>
  <c r="E63" i="77"/>
  <c r="E64" i="77" s="1"/>
  <c r="E81" i="77" s="1"/>
  <c r="E66" i="77"/>
  <c r="E86" i="77" s="1"/>
  <c r="E85" i="77"/>
  <c r="J81" i="77"/>
  <c r="F81" i="77"/>
  <c r="H81" i="77"/>
  <c r="I63" i="72"/>
  <c r="I64" i="72" s="1"/>
  <c r="I81" i="72" s="1"/>
  <c r="I85" i="72"/>
  <c r="G63" i="72"/>
  <c r="G64" i="72" s="1"/>
  <c r="G81" i="72" s="1"/>
  <c r="G85" i="72"/>
  <c r="E66" i="72"/>
  <c r="E86" i="72" s="1"/>
  <c r="E63" i="72"/>
  <c r="E64" i="72" s="1"/>
  <c r="E81" i="72" s="1"/>
  <c r="E85" i="72"/>
  <c r="H81" i="72"/>
  <c r="J81" i="72"/>
  <c r="F81" i="72"/>
</calcChain>
</file>

<file path=xl/sharedStrings.xml><?xml version="1.0" encoding="utf-8"?>
<sst xmlns="http://schemas.openxmlformats.org/spreadsheetml/2006/main" count="444" uniqueCount="139">
  <si>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</si>
  <si>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</si>
  <si>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</si>
  <si>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</si>
  <si>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</si>
  <si>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</si>
  <si>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</si>
  <si>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</si>
  <si>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</si>
  <si>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</si>
  <si>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</si>
  <si>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</si>
  <si>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</si>
  <si>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</si>
  <si>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</si>
  <si>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</si>
  <si>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</si>
  <si>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</si>
  <si>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</si>
  <si>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</si>
  <si>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</si>
  <si>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</si>
  <si>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</si>
  <si>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</si>
  <si>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</si>
  <si>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</si>
  <si>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</si>
  <si>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</si>
  <si>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</si>
  <si>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</si>
  <si>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</si>
  <si>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</si>
  <si>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</si>
  <si>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</si>
  <si>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</si>
  <si>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</si>
  <si>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</si>
  <si>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</si>
  <si>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</si>
  <si>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</si>
  <si>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</si>
  <si>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</si>
  <si>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</si>
  <si>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</si>
  <si>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</si>
  <si>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</si>
  <si>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</si>
  <si>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</si>
  <si>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</si>
  <si>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</si>
  <si>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</si>
  <si>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</si>
  <si>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</si>
  <si>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</si>
  <si>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</si>
  <si>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</si>
  <si>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</si>
  <si>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</si>
  <si>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</si>
  <si>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</si>
  <si>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</si>
  <si>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</si>
  <si>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</si>
  <si>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</si>
  <si>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</si>
  <si>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</si>
  <si>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</si>
  <si>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</si>
  <si>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</si>
  <si>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</si>
  <si>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</si>
  <si>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</si>
  <si>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</si>
  <si>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</si>
  <si>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</si>
  <si>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</si>
  <si>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</si>
  <si>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</si>
  <si>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</si>
  <si>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</si>
  <si>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</si>
  <si>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</si>
  <si>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</si>
  <si>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</si>
  <si>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</si>
  <si>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</si>
  <si>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</si>
  <si>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</si>
  <si>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</si>
  <si>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</si>
  <si>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</si>
  <si>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</si>
  <si>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</si>
  <si>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</si>
  <si>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</si>
  <si>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</si>
  <si>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</si>
  <si>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</si>
  <si>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</si>
  <si>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</si>
  <si>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</si>
  <si>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</si>
  <si>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</si>
  <si>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</si>
  <si>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</si>
  <si>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</si>
  <si>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</si>
  <si>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</si>
  <si>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</si>
  <si>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</si>
  <si>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</si>
  <si>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</si>
  <si>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</si>
  <si>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</si>
  <si>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</si>
  <si>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</si>
  <si>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</si>
  <si>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</si>
  <si>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</si>
  <si>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</si>
  <si>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</si>
  <si>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</si>
  <si>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</si>
  <si>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</si>
  <si>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</si>
  <si>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</si>
  <si>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</si>
  <si>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</si>
  <si>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</si>
  <si>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</si>
  <si>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</si>
  <si>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</si>
  <si>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</si>
  <si>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</si>
  <si>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</si>
  <si>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</si>
  <si>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</si>
  <si>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</si>
  <si>
    <t>Krankenversicherung inkl. Zusatzbeitrag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</si>
</sst>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0">
    <xf numFmtId="0" fontId="0" fillId="0" borderId="0" xfId="0"/>
    <xf numFmtId="0" fontId="8" fillId="0" borderId="1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0" xfId="0" applyFont="1"/>
    <xf numFmtId="0" fontId="9" fillId="0" borderId="10" xfId="0" applyFont="1" applyBorder="1"/>
    <xf numFmtId="0" fontId="9" fillId="0" borderId="12" xfId="0" applyFont="1" applyBorder="1"/>
    <xf numFmtId="0" fontId="9" fillId="0" borderId="6" xfId="0" applyFont="1" applyBorder="1"/>
    <xf numFmtId="0" fontId="9" fillId="0" borderId="11" xfId="0" applyFont="1" applyBorder="1"/>
    <xf numFmtId="0" fontId="9" fillId="0" borderId="4" xfId="0" quotePrefix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9" fillId="0" borderId="0" xfId="0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/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9" fontId="8" fillId="0" borderId="3" xfId="3" applyFont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right" vertical="center"/>
    </xf>
    <xf numFmtId="44" fontId="8" fillId="5" borderId="1" xfId="2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vertical="top"/>
    </xf>
    <xf numFmtId="0" fontId="8" fillId="0" borderId="5" xfId="0" applyFont="1" applyBorder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44" fontId="11" fillId="2" borderId="2" xfId="2" applyFont="1" applyFill="1" applyBorder="1" applyAlignment="1" applyProtection="1">
      <alignment horizontal="right" vertical="center"/>
    </xf>
    <xf numFmtId="44" fontId="11" fillId="2" borderId="14" xfId="2" applyFont="1" applyFill="1" applyBorder="1" applyAlignment="1" applyProtection="1">
      <alignment horizontal="right" vertical="center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4" fontId="8" fillId="5" borderId="1" xfId="0" applyNumberFormat="1" applyFont="1" applyFill="1" applyBorder="1" applyAlignment="1" applyProtection="1">
      <alignment horizontal="right" vertical="center"/>
      <protection locked="0"/>
    </xf>
    <xf numFmtId="44" fontId="8" fillId="0" borderId="1" xfId="2" applyFont="1" applyFill="1" applyBorder="1" applyAlignment="1" applyProtection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15" xfId="0" applyFont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9" fillId="6" borderId="13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164" fontId="8" fillId="6" borderId="1" xfId="0" applyNumberFormat="1" applyFont="1" applyFill="1" applyBorder="1" applyAlignment="1">
      <alignment horizontal="right" vertical="center"/>
    </xf>
    <xf numFmtId="44" fontId="8" fillId="6" borderId="1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horizontal="right" vertical="center"/>
    </xf>
    <xf numFmtId="44" fontId="8" fillId="3" borderId="1" xfId="2" applyFont="1" applyFill="1" applyBorder="1" applyAlignment="1" applyProtection="1">
      <alignment horizontal="righ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3" borderId="1" xfId="0" applyFont="1" applyFill="1" applyBorder="1" applyAlignment="1">
      <alignment vertical="center"/>
    </xf>
    <xf numFmtId="0" fontId="13" fillId="3" borderId="13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44" fontId="8" fillId="3" borderId="1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164" fontId="8" fillId="4" borderId="16" xfId="0" applyNumberFormat="1" applyFont="1" applyFill="1" applyBorder="1" applyAlignment="1">
      <alignment horizontal="right" vertical="center"/>
    </xf>
    <xf numFmtId="44" fontId="8" fillId="4" borderId="1" xfId="2" applyFont="1" applyFill="1" applyBorder="1" applyAlignment="1" applyProtection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top"/>
    </xf>
    <xf numFmtId="0" fontId="8" fillId="4" borderId="1" xfId="0" applyFont="1" applyFill="1" applyBorder="1" applyAlignment="1">
      <alignment vertical="center"/>
    </xf>
    <xf numFmtId="0" fontId="9" fillId="0" borderId="15" xfId="0" applyFont="1" applyBorder="1"/>
    <xf numFmtId="0" fontId="9" fillId="0" borderId="4" xfId="0" applyFont="1" applyBorder="1"/>
    <xf numFmtId="0" fontId="9" fillId="0" borderId="8" xfId="0" applyFont="1" applyBorder="1"/>
    <xf numFmtId="0" fontId="9" fillId="0" borderId="9" xfId="0" applyFont="1" applyBorder="1"/>
    <xf numFmtId="0" fontId="9" fillId="7" borderId="13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0" fontId="14" fillId="7" borderId="2" xfId="0" applyFont="1" applyFill="1" applyBorder="1" applyAlignment="1">
      <alignment vertical="center"/>
    </xf>
    <xf numFmtId="0" fontId="9" fillId="7" borderId="14" xfId="0" applyFont="1" applyFill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164" fontId="9" fillId="0" borderId="1" xfId="0" applyNumberFormat="1" applyFont="1" applyBorder="1" applyAlignment="1">
      <alignment horizontal="right" vertical="center"/>
    </xf>
    <xf numFmtId="0" fontId="9" fillId="7" borderId="13" xfId="0" applyFont="1" applyFill="1" applyBorder="1"/>
    <xf numFmtId="0" fontId="8" fillId="7" borderId="2" xfId="0" applyFont="1" applyFill="1" applyBorder="1" applyAlignment="1">
      <alignment vertical="center"/>
    </xf>
    <xf numFmtId="0" fontId="9" fillId="7" borderId="2" xfId="0" applyFont="1" applyFill="1" applyBorder="1"/>
    <xf numFmtId="0" fontId="9" fillId="7" borderId="14" xfId="0" applyFont="1" applyFill="1" applyBorder="1"/>
    <xf numFmtId="44" fontId="8" fillId="0" borderId="1" xfId="0" applyNumberFormat="1" applyFont="1" applyBorder="1" applyAlignment="1">
      <alignment horizontal="right" vertical="center"/>
    </xf>
    <xf numFmtId="0" fontId="8" fillId="7" borderId="1" xfId="0" applyFont="1" applyFill="1" applyBorder="1" applyAlignment="1">
      <alignment vertical="center"/>
    </xf>
    <xf numFmtId="166" fontId="9" fillId="0" borderId="0" xfId="0" applyNumberFormat="1" applyFont="1"/>
    <xf numFmtId="167" fontId="9" fillId="0" borderId="0" xfId="0" applyNumberFormat="1" applyFont="1"/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20" fontId="8" fillId="0" borderId="1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17" fillId="0" borderId="15" xfId="0" applyFont="1" applyBorder="1" applyAlignment="1">
      <alignment vertical="center"/>
    </xf>
    <xf numFmtId="10" fontId="9" fillId="0" borderId="0" xfId="0" applyNumberFormat="1" applyFont="1"/>
    <xf numFmtId="0" fontId="12" fillId="0" borderId="17" xfId="0" applyFont="1" applyBorder="1" applyAlignment="1">
      <alignment vertical="center"/>
    </xf>
    <xf numFmtId="168" fontId="16" fillId="0" borderId="17" xfId="0" applyNumberFormat="1" applyFont="1" applyBorder="1" applyAlignment="1">
      <alignment vertical="center"/>
    </xf>
    <xf numFmtId="10" fontId="16" fillId="0" borderId="17" xfId="0" applyNumberFormat="1" applyFont="1" applyBorder="1" applyAlignment="1">
      <alignment vertical="center"/>
    </xf>
    <xf numFmtId="165" fontId="8" fillId="8" borderId="13" xfId="0" applyNumberFormat="1" applyFont="1" applyFill="1" applyBorder="1" applyAlignment="1">
      <alignment horizontal="center" vertical="center"/>
    </xf>
    <xf numFmtId="165" fontId="8" fillId="8" borderId="2" xfId="0" applyNumberFormat="1" applyFont="1" applyFill="1" applyBorder="1" applyAlignment="1">
      <alignment horizontal="center" vertical="center"/>
    </xf>
    <xf numFmtId="165" fontId="8" fillId="8" borderId="14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165" fontId="8" fillId="7" borderId="13" xfId="0" applyNumberFormat="1" applyFont="1" applyFill="1" applyBorder="1" applyAlignment="1">
      <alignment horizontal="center" vertical="center"/>
    </xf>
    <xf numFmtId="165" fontId="8" fillId="7" borderId="2" xfId="0" applyNumberFormat="1" applyFont="1" applyFill="1" applyBorder="1" applyAlignment="1">
      <alignment horizontal="center" vertical="center"/>
    </xf>
    <xf numFmtId="165" fontId="8" fillId="7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5" borderId="13" xfId="0" applyFont="1" applyFill="1" applyBorder="1" applyAlignment="1" applyProtection="1">
      <alignment horizontal="left"/>
      <protection locked="0"/>
    </xf>
    <xf numFmtId="0" fontId="8" fillId="5" borderId="2" xfId="0" applyFont="1" applyFill="1" applyBorder="1" applyAlignment="1" applyProtection="1">
      <alignment horizontal="left"/>
      <protection locked="0"/>
    </xf>
    <xf numFmtId="0" fontId="8" fillId="5" borderId="14" xfId="0" applyFont="1" applyFill="1" applyBorder="1" applyAlignment="1" applyProtection="1">
      <alignment horizontal="left"/>
      <protection locked="0"/>
    </xf>
    <xf numFmtId="0" fontId="9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8C54B-4542-449F-9D24-64D35C58AE1F}">
  <sheetPr>
    <tabColor rgb="FF92D050"/>
    <pageSetUpPr fitToPage="1"/>
  </sheetPr>
  <dimension ref="A1:N89"/>
  <sheetViews>
    <sheetView showGridLines="0" tabSelected="1" zoomScaleNormal="100" workbookViewId="0">
      <selection activeCell="M18" sqref="M18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3" customFormat="1" ht="21" customHeight="1" x14ac:dyDescent="0.3">
      <c r="A1" s="111" t="s">
        <v>136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4" s="103" customFormat="1" ht="11.25" customHeight="1" x14ac:dyDescent="0.3">
      <c r="A2" s="108"/>
      <c r="J2" s="109"/>
    </row>
    <row r="3" spans="1:14" ht="17.25" customHeight="1" x14ac:dyDescent="0.25">
      <c r="A3" s="4" t="s">
        <v>134</v>
      </c>
      <c r="D3" s="110" t="s">
        <v>135</v>
      </c>
      <c r="E3" s="134"/>
      <c r="F3" s="135"/>
      <c r="G3" s="135"/>
      <c r="H3" s="136"/>
      <c r="J3" s="6"/>
    </row>
    <row r="4" spans="1:14" ht="17.25" customHeight="1" x14ac:dyDescent="0.25">
      <c r="A4" s="4" t="s">
        <v>129</v>
      </c>
      <c r="D4" s="110" t="s">
        <v>130</v>
      </c>
      <c r="E4" s="134"/>
      <c r="F4" s="135"/>
      <c r="G4" s="135"/>
      <c r="H4" s="136"/>
      <c r="J4" s="6"/>
    </row>
    <row r="5" spans="1:14" s="103" customFormat="1" ht="12" customHeight="1" x14ac:dyDescent="0.3">
      <c r="A5" s="105"/>
      <c r="B5" s="106"/>
      <c r="C5" s="106"/>
      <c r="D5" s="106"/>
      <c r="E5" s="106"/>
      <c r="F5" s="106"/>
      <c r="G5" s="106"/>
      <c r="H5" s="106"/>
      <c r="I5" s="106"/>
      <c r="J5" s="107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7" t="s">
        <v>131</v>
      </c>
      <c r="H6" s="138"/>
      <c r="I6" s="138"/>
      <c r="J6" s="139"/>
    </row>
    <row r="7" spans="1:14" s="3" customFormat="1" ht="15.45" customHeight="1" x14ac:dyDescent="0.3">
      <c r="A7" s="11"/>
      <c r="C7" s="12" t="s">
        <v>123</v>
      </c>
      <c r="G7" s="140"/>
      <c r="H7" s="141"/>
      <c r="I7" s="141"/>
      <c r="J7" s="142"/>
    </row>
    <row r="8" spans="1:14" s="3" customFormat="1" ht="15.45" customHeight="1" x14ac:dyDescent="0.3">
      <c r="A8" s="4"/>
      <c r="C8" s="12" t="s">
        <v>124</v>
      </c>
      <c r="G8" s="143"/>
      <c r="H8" s="144"/>
      <c r="I8" s="144"/>
      <c r="J8" s="145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6" t="s">
        <v>98</v>
      </c>
      <c r="F9" s="147"/>
      <c r="G9" s="148" t="s">
        <v>111</v>
      </c>
      <c r="H9" s="149"/>
      <c r="I9" s="148" t="s">
        <v>97</v>
      </c>
      <c r="J9" s="149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138</v>
      </c>
      <c r="C14" s="34"/>
      <c r="D14" s="34"/>
      <c r="E14" s="35"/>
      <c r="F14" s="36">
        <f t="shared" ref="F14:F20" si="0">E14*F$11</f>
        <v>0</v>
      </c>
      <c r="G14" s="35"/>
      <c r="H14" s="36">
        <f t="shared" ref="H14:H20" si="1">G14*H$11</f>
        <v>0</v>
      </c>
      <c r="I14" s="35"/>
      <c r="J14" s="36">
        <f t="shared" ref="J14:J20" si="2"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J33" si="7">SUM(E23:E32)</f>
        <v>0</v>
      </c>
      <c r="F33" s="44">
        <f t="shared" si="7"/>
        <v>0</v>
      </c>
      <c r="G33" s="43">
        <f t="shared" si="7"/>
        <v>0</v>
      </c>
      <c r="H33" s="44">
        <f t="shared" si="7"/>
        <v>0</v>
      </c>
      <c r="I33" s="43">
        <f t="shared" si="7"/>
        <v>0</v>
      </c>
      <c r="J33" s="44">
        <f t="shared" si="7"/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>E35*F$11</f>
        <v>0</v>
      </c>
      <c r="G35" s="35"/>
      <c r="H35" s="36">
        <f>G35*H$11</f>
        <v>0</v>
      </c>
      <c r="I35" s="35"/>
      <c r="J35" s="36">
        <f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>E36*F$11</f>
        <v>0</v>
      </c>
      <c r="G36" s="35"/>
      <c r="H36" s="36">
        <f>G36*H$11</f>
        <v>0</v>
      </c>
      <c r="I36" s="35"/>
      <c r="J36" s="36">
        <f>I36*J$11</f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J37" si="8">SUM(E35:E36)</f>
        <v>0</v>
      </c>
      <c r="F37" s="44">
        <f t="shared" si="8"/>
        <v>0</v>
      </c>
      <c r="G37" s="43">
        <f t="shared" si="8"/>
        <v>0</v>
      </c>
      <c r="H37" s="44">
        <f t="shared" si="8"/>
        <v>0</v>
      </c>
      <c r="I37" s="43">
        <f t="shared" si="8"/>
        <v>0</v>
      </c>
      <c r="J37" s="44">
        <f t="shared" si="8"/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 t="shared" ref="E38:J38" si="9">SUM(E21,E33,E37)</f>
        <v>0</v>
      </c>
      <c r="F38" s="55">
        <f t="shared" si="9"/>
        <v>0</v>
      </c>
      <c r="G38" s="54">
        <f t="shared" si="9"/>
        <v>0</v>
      </c>
      <c r="H38" s="55">
        <f t="shared" si="9"/>
        <v>0</v>
      </c>
      <c r="I38" s="54">
        <f t="shared" si="9"/>
        <v>0</v>
      </c>
      <c r="J38" s="55">
        <f t="shared" si="9"/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19" t="s">
        <v>85</v>
      </c>
      <c r="C40" s="120"/>
      <c r="D40" s="12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>E41*F$11</f>
        <v>0</v>
      </c>
      <c r="G41" s="35"/>
      <c r="H41" s="36">
        <f>G41*H$11</f>
        <v>0</v>
      </c>
      <c r="I41" s="35"/>
      <c r="J41" s="36">
        <f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>E42*F$11</f>
        <v>0</v>
      </c>
      <c r="G42" s="35"/>
      <c r="H42" s="36">
        <f>G42*H$11</f>
        <v>0</v>
      </c>
      <c r="I42" s="35"/>
      <c r="J42" s="36">
        <f>I42*J$11</f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>E43*F$11</f>
        <v>0</v>
      </c>
      <c r="G43" s="35"/>
      <c r="H43" s="36">
        <f>G43*H$11</f>
        <v>0</v>
      </c>
      <c r="I43" s="35"/>
      <c r="J43" s="36">
        <f>I43*J$11</f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J44" si="10">SUM(E40:E43)</f>
        <v>0</v>
      </c>
      <c r="F44" s="64">
        <f t="shared" si="10"/>
        <v>0</v>
      </c>
      <c r="G44" s="54">
        <f t="shared" si="10"/>
        <v>0</v>
      </c>
      <c r="H44" s="64">
        <f t="shared" si="10"/>
        <v>0</v>
      </c>
      <c r="I44" s="54">
        <f t="shared" si="10"/>
        <v>0</v>
      </c>
      <c r="J44" s="64">
        <f t="shared" si="10"/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>E47*F$11</f>
        <v>0</v>
      </c>
      <c r="G47" s="35"/>
      <c r="H47" s="36">
        <f>G47*H$11</f>
        <v>0</v>
      </c>
      <c r="I47" s="35"/>
      <c r="J47" s="36">
        <f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>E48*F$11</f>
        <v>0</v>
      </c>
      <c r="G48" s="35"/>
      <c r="H48" s="36">
        <f>G48*H$11</f>
        <v>0</v>
      </c>
      <c r="I48" s="35"/>
      <c r="J48" s="36">
        <f>I48*J$11</f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>E49*F$11</f>
        <v>0</v>
      </c>
      <c r="G49" s="35"/>
      <c r="H49" s="36">
        <f>G49*H$11</f>
        <v>0</v>
      </c>
      <c r="I49" s="35"/>
      <c r="J49" s="36">
        <f>I49*J$11</f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11">E51*F$11</f>
        <v>0</v>
      </c>
      <c r="G51" s="35"/>
      <c r="H51" s="36">
        <f t="shared" ref="H51:H57" si="12">G51*H$11</f>
        <v>0</v>
      </c>
      <c r="I51" s="35"/>
      <c r="J51" s="36">
        <f t="shared" ref="J51:J57" si="13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11"/>
        <v>0</v>
      </c>
      <c r="G52" s="35"/>
      <c r="H52" s="36">
        <f t="shared" si="12"/>
        <v>0</v>
      </c>
      <c r="I52" s="35"/>
      <c r="J52" s="36">
        <f t="shared" si="13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11"/>
        <v>0</v>
      </c>
      <c r="G53" s="35"/>
      <c r="H53" s="36">
        <f t="shared" si="12"/>
        <v>0</v>
      </c>
      <c r="I53" s="35"/>
      <c r="J53" s="36">
        <f t="shared" si="13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11"/>
        <v>0</v>
      </c>
      <c r="G54" s="35"/>
      <c r="H54" s="36">
        <f t="shared" si="12"/>
        <v>0</v>
      </c>
      <c r="I54" s="35"/>
      <c r="J54" s="36">
        <f t="shared" si="13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11"/>
        <v>0</v>
      </c>
      <c r="G55" s="35"/>
      <c r="H55" s="36">
        <f t="shared" si="12"/>
        <v>0</v>
      </c>
      <c r="I55" s="35"/>
      <c r="J55" s="36">
        <f t="shared" si="13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11"/>
        <v>0</v>
      </c>
      <c r="G56" s="35"/>
      <c r="H56" s="36">
        <f t="shared" si="12"/>
        <v>0</v>
      </c>
      <c r="I56" s="35"/>
      <c r="J56" s="36">
        <f t="shared" si="13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11"/>
        <v>0</v>
      </c>
      <c r="G57" s="35"/>
      <c r="H57" s="36">
        <f t="shared" si="12"/>
        <v>0</v>
      </c>
      <c r="I57" s="35"/>
      <c r="J57" s="36">
        <f t="shared" si="13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J58" si="14">SUM(E47:E57)</f>
        <v>0</v>
      </c>
      <c r="F58" s="64">
        <f t="shared" si="14"/>
        <v>0</v>
      </c>
      <c r="G58" s="54">
        <f t="shared" si="14"/>
        <v>0</v>
      </c>
      <c r="H58" s="64">
        <f t="shared" si="14"/>
        <v>0</v>
      </c>
      <c r="I58" s="54">
        <f t="shared" si="14"/>
        <v>0</v>
      </c>
      <c r="J58" s="64">
        <f t="shared" si="14"/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J59" si="15">SUM(E11,E38,E44,E58)</f>
        <v>1</v>
      </c>
      <c r="F59" s="64">
        <f t="shared" si="15"/>
        <v>0</v>
      </c>
      <c r="G59" s="54">
        <f t="shared" si="15"/>
        <v>1</v>
      </c>
      <c r="H59" s="64">
        <f t="shared" si="15"/>
        <v>0</v>
      </c>
      <c r="I59" s="54">
        <f t="shared" si="15"/>
        <v>1</v>
      </c>
      <c r="J59" s="64">
        <f t="shared" si="15"/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8" t="s">
        <v>95</v>
      </c>
      <c r="C62" s="129"/>
      <c r="D62" s="13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1" t="s">
        <v>112</v>
      </c>
      <c r="C63" s="132"/>
      <c r="D63" s="13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1" t="s">
        <v>125</v>
      </c>
      <c r="C64" s="132"/>
      <c r="D64" s="13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1" t="s">
        <v>126</v>
      </c>
      <c r="C65" s="132"/>
      <c r="D65" s="133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8" t="s">
        <v>99</v>
      </c>
      <c r="C66" s="129"/>
      <c r="D66" s="130"/>
      <c r="E66" s="116">
        <f>IF(AND(E65+G65+I65=1,F62&lt;&gt;"",H62&lt;&gt;"",J62&lt;&gt;"",E65&gt;=0,G65&gt;=0,I65&gt;=0),F62*E65+H62*G65+J62*I65,0)</f>
        <v>0</v>
      </c>
      <c r="F66" s="117"/>
      <c r="G66" s="117"/>
      <c r="H66" s="117"/>
      <c r="I66" s="117"/>
      <c r="J66" s="118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5">
      <c r="A68" s="4" t="s">
        <v>104</v>
      </c>
      <c r="J68" s="6"/>
    </row>
    <row r="69" spans="1:11" x14ac:dyDescent="0.25">
      <c r="A69" s="86" t="s">
        <v>114</v>
      </c>
      <c r="J69" s="6"/>
    </row>
    <row r="70" spans="1:11" x14ac:dyDescent="0.25">
      <c r="A70" s="86" t="s">
        <v>106</v>
      </c>
      <c r="J70" s="6"/>
    </row>
    <row r="71" spans="1:11" x14ac:dyDescent="0.25">
      <c r="A71" s="86" t="s">
        <v>105</v>
      </c>
      <c r="J71" s="6"/>
    </row>
    <row r="72" spans="1:1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2"/>
    </row>
    <row r="73" spans="1:11" s="3" customFormat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3">
      <c r="A74" s="32" t="s">
        <v>116</v>
      </c>
      <c r="B74" s="33" t="s">
        <v>11</v>
      </c>
      <c r="C74" s="34"/>
      <c r="D74" s="34"/>
      <c r="E74" s="91">
        <f t="shared" ref="E74:E80" si="16">E14</f>
        <v>0</v>
      </c>
      <c r="F74" s="113"/>
      <c r="G74" s="91">
        <f t="shared" ref="G74:G80" si="17">G14</f>
        <v>0</v>
      </c>
      <c r="H74" s="113"/>
      <c r="I74" s="91">
        <f t="shared" ref="I74:I80" si="18">I14</f>
        <v>0</v>
      </c>
      <c r="J74" s="113"/>
    </row>
    <row r="75" spans="1:11" s="3" customFormat="1" x14ac:dyDescent="0.3">
      <c r="A75" s="37" t="s">
        <v>117</v>
      </c>
      <c r="B75" s="30" t="s">
        <v>17</v>
      </c>
      <c r="C75" s="31"/>
      <c r="D75" s="31"/>
      <c r="E75" s="91">
        <f t="shared" si="16"/>
        <v>0</v>
      </c>
      <c r="F75" s="113"/>
      <c r="G75" s="91">
        <f t="shared" si="17"/>
        <v>0</v>
      </c>
      <c r="H75" s="113"/>
      <c r="I75" s="91">
        <f t="shared" si="18"/>
        <v>0</v>
      </c>
      <c r="J75" s="113"/>
    </row>
    <row r="76" spans="1:11" s="3" customFormat="1" x14ac:dyDescent="0.3">
      <c r="A76" s="32" t="s">
        <v>118</v>
      </c>
      <c r="B76" s="30" t="s">
        <v>18</v>
      </c>
      <c r="C76" s="31"/>
      <c r="D76" s="31"/>
      <c r="E76" s="91">
        <f t="shared" si="16"/>
        <v>0</v>
      </c>
      <c r="F76" s="113"/>
      <c r="G76" s="91">
        <f t="shared" si="17"/>
        <v>0</v>
      </c>
      <c r="H76" s="113"/>
      <c r="I76" s="91">
        <f t="shared" si="18"/>
        <v>0</v>
      </c>
      <c r="J76" s="113"/>
    </row>
    <row r="77" spans="1:11" s="3" customFormat="1" x14ac:dyDescent="0.3">
      <c r="A77" s="37" t="s">
        <v>119</v>
      </c>
      <c r="B77" s="30" t="s">
        <v>19</v>
      </c>
      <c r="C77" s="31"/>
      <c r="D77" s="31"/>
      <c r="E77" s="91">
        <f t="shared" si="16"/>
        <v>0</v>
      </c>
      <c r="F77" s="113"/>
      <c r="G77" s="91">
        <f t="shared" si="17"/>
        <v>0</v>
      </c>
      <c r="H77" s="113"/>
      <c r="I77" s="91">
        <f t="shared" si="18"/>
        <v>0</v>
      </c>
      <c r="J77" s="113"/>
    </row>
    <row r="78" spans="1:11" s="3" customFormat="1" x14ac:dyDescent="0.3">
      <c r="A78" s="32" t="s">
        <v>120</v>
      </c>
      <c r="B78" s="30" t="s">
        <v>20</v>
      </c>
      <c r="C78" s="31"/>
      <c r="D78" s="31"/>
      <c r="E78" s="91">
        <f t="shared" si="16"/>
        <v>0</v>
      </c>
      <c r="F78" s="113"/>
      <c r="G78" s="91">
        <f t="shared" si="17"/>
        <v>0</v>
      </c>
      <c r="H78" s="113"/>
      <c r="I78" s="91">
        <f t="shared" si="18"/>
        <v>0</v>
      </c>
      <c r="J78" s="113"/>
    </row>
    <row r="79" spans="1:11" s="3" customFormat="1" x14ac:dyDescent="0.3">
      <c r="A79" s="37" t="s">
        <v>121</v>
      </c>
      <c r="B79" s="30" t="s">
        <v>21</v>
      </c>
      <c r="C79" s="31"/>
      <c r="D79" s="31"/>
      <c r="E79" s="91">
        <f t="shared" si="16"/>
        <v>0</v>
      </c>
      <c r="F79" s="113"/>
      <c r="G79" s="91">
        <f t="shared" si="17"/>
        <v>0</v>
      </c>
      <c r="H79" s="113"/>
      <c r="I79" s="91">
        <f t="shared" si="18"/>
        <v>0</v>
      </c>
      <c r="J79" s="113"/>
    </row>
    <row r="80" spans="1:11" s="3" customFormat="1" x14ac:dyDescent="0.3">
      <c r="A80" s="32" t="s">
        <v>122</v>
      </c>
      <c r="B80" s="30" t="s">
        <v>22</v>
      </c>
      <c r="C80" s="31"/>
      <c r="D80" s="31"/>
      <c r="E80" s="91">
        <f t="shared" si="16"/>
        <v>0</v>
      </c>
      <c r="F80" s="114">
        <f>SUM(E74:E80,E40,E47,E48,E51)*$F$11</f>
        <v>0</v>
      </c>
      <c r="G80" s="91">
        <f t="shared" si="17"/>
        <v>0</v>
      </c>
      <c r="H80" s="114">
        <f>SUM(G74:G80,G40,G47,G48,G51)*$F$11</f>
        <v>0</v>
      </c>
      <c r="I80" s="91">
        <f t="shared" si="18"/>
        <v>0</v>
      </c>
      <c r="J80" s="114">
        <f>SUM(I74:I80,I40,I47,I48,I51)*$F$11</f>
        <v>0</v>
      </c>
    </row>
    <row r="81" spans="1:10" s="3" customFormat="1" ht="15" customHeight="1" x14ac:dyDescent="0.3">
      <c r="A81" s="79"/>
      <c r="B81" s="119" t="s">
        <v>115</v>
      </c>
      <c r="C81" s="120"/>
      <c r="D81" s="120"/>
      <c r="E81" s="92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customHeight="1" x14ac:dyDescent="0.3">
      <c r="A84" s="104" t="s">
        <v>109</v>
      </c>
      <c r="B84" s="14" t="s">
        <v>100</v>
      </c>
      <c r="C84" s="15"/>
      <c r="D84" s="15"/>
      <c r="E84" s="80">
        <f>IF(F11&lt;&gt;0,F84/F11,0)</f>
        <v>0</v>
      </c>
      <c r="F84" s="22"/>
      <c r="G84" s="80">
        <f>IF(H11&lt;&gt;0,H84/H11,0)</f>
        <v>0</v>
      </c>
      <c r="H84" s="22"/>
      <c r="I84" s="80">
        <f>IF(J11&lt;&gt;0,J84/J11,0)</f>
        <v>0</v>
      </c>
      <c r="J84" s="22"/>
    </row>
    <row r="85" spans="1:10" s="23" customFormat="1" ht="19.95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7">
        <f>IF(AND(F84&gt;0,F11&gt;0),F62*(E81*F84/F11+(100%-E81)),0)</f>
        <v>0</v>
      </c>
      <c r="G85" s="80">
        <f>IF(H62&lt;&gt;0,H85/H62,0)</f>
        <v>0</v>
      </c>
      <c r="H85" s="97">
        <f>IF(AND(H84&gt;0,H11&gt;0),H62*(G81*H84/H11+(100%-G81)),0)</f>
        <v>0</v>
      </c>
      <c r="I85" s="80">
        <f>IF(J62&lt;&gt;0,J85/J62,0)</f>
        <v>0</v>
      </c>
      <c r="J85" s="97">
        <f>IF(AND(J84&gt;0,J11&gt;0),J62*(I81*J84/J11+(100%-I81)),0)</f>
        <v>0</v>
      </c>
    </row>
    <row r="86" spans="1:10" s="23" customFormat="1" ht="22.2" customHeight="1" x14ac:dyDescent="0.3">
      <c r="A86" s="98" t="s">
        <v>128</v>
      </c>
      <c r="B86" s="121" t="s">
        <v>103</v>
      </c>
      <c r="C86" s="122"/>
      <c r="D86" s="123"/>
      <c r="E86" s="124">
        <f>IF(E66&gt;0,F85*E65+H85*G65+J85*I65,0)</f>
        <v>0</v>
      </c>
      <c r="F86" s="125"/>
      <c r="G86" s="125"/>
      <c r="H86" s="125"/>
      <c r="I86" s="125"/>
      <c r="J86" s="126"/>
    </row>
    <row r="88" spans="1:10" x14ac:dyDescent="0.25">
      <c r="I88" s="99"/>
    </row>
    <row r="89" spans="1:10" x14ac:dyDescent="0.25">
      <c r="G89" s="99"/>
      <c r="H89" s="100"/>
    </row>
  </sheetData>
  <sheetProtection algorithmName="SHA-512" hashValue="ChmnVdNFNu8VZjAOvZWnYRm+Jb06of0J0glTzhgrwbBtnWpLphfm2WPpng1lmr7sSnd8iujxn3xl8iZk22SjGQ==" saltValue="MzVH70U5nU1wru8u1JK4Lw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4722-D92C-4EFE-B3C3-14EDB516CAB0}">
  <sheetPr>
    <tabColor rgb="FF00B050"/>
    <pageSetUpPr fitToPage="1"/>
  </sheetPr>
  <dimension ref="A1:N89"/>
  <sheetViews>
    <sheetView showGridLines="0" zoomScaleNormal="100" workbookViewId="0">
      <selection activeCell="L23" sqref="L23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3" customFormat="1" ht="21" customHeight="1" x14ac:dyDescent="0.3">
      <c r="A1" s="111" t="s">
        <v>136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4" s="103" customFormat="1" ht="11.25" customHeight="1" x14ac:dyDescent="0.3">
      <c r="A2" s="108"/>
      <c r="J2" s="109"/>
    </row>
    <row r="3" spans="1:14" ht="17.25" customHeight="1" x14ac:dyDescent="0.25">
      <c r="A3" s="4" t="s">
        <v>134</v>
      </c>
      <c r="D3" s="110" t="s">
        <v>135</v>
      </c>
      <c r="E3" s="134"/>
      <c r="F3" s="135"/>
      <c r="G3" s="135"/>
      <c r="H3" s="136"/>
      <c r="J3" s="6"/>
    </row>
    <row r="4" spans="1:14" ht="17.25" customHeight="1" x14ac:dyDescent="0.25">
      <c r="A4" s="4" t="s">
        <v>129</v>
      </c>
      <c r="D4" s="110" t="s">
        <v>130</v>
      </c>
      <c r="E4" s="134"/>
      <c r="F4" s="135"/>
      <c r="G4" s="135"/>
      <c r="H4" s="136"/>
      <c r="J4" s="6"/>
    </row>
    <row r="5" spans="1:14" s="103" customFormat="1" ht="12" customHeight="1" x14ac:dyDescent="0.3">
      <c r="A5" s="105"/>
      <c r="B5" s="106"/>
      <c r="C5" s="106"/>
      <c r="D5" s="106"/>
      <c r="E5" s="106"/>
      <c r="F5" s="106"/>
      <c r="G5" s="106"/>
      <c r="H5" s="106"/>
      <c r="I5" s="106"/>
      <c r="J5" s="107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7" t="s">
        <v>132</v>
      </c>
      <c r="H6" s="138"/>
      <c r="I6" s="138"/>
      <c r="J6" s="139"/>
    </row>
    <row r="7" spans="1:14" s="3" customFormat="1" ht="15.45" customHeight="1" x14ac:dyDescent="0.3">
      <c r="A7" s="11"/>
      <c r="C7" s="12" t="s">
        <v>123</v>
      </c>
      <c r="G7" s="140"/>
      <c r="H7" s="141"/>
      <c r="I7" s="141"/>
      <c r="J7" s="142"/>
    </row>
    <row r="8" spans="1:14" s="3" customFormat="1" ht="15.45" customHeight="1" x14ac:dyDescent="0.3">
      <c r="A8" s="4"/>
      <c r="C8" s="12" t="s">
        <v>124</v>
      </c>
      <c r="G8" s="143"/>
      <c r="H8" s="144"/>
      <c r="I8" s="144"/>
      <c r="J8" s="145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6" t="s">
        <v>98</v>
      </c>
      <c r="F9" s="147"/>
      <c r="G9" s="148" t="s">
        <v>111</v>
      </c>
      <c r="H9" s="149"/>
      <c r="I9" s="148" t="s">
        <v>97</v>
      </c>
      <c r="J9" s="149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138</v>
      </c>
      <c r="C14" s="34"/>
      <c r="D14" s="34"/>
      <c r="E14" s="35"/>
      <c r="F14" s="36">
        <f t="shared" ref="F14:F20" si="0">E14*F$11</f>
        <v>0</v>
      </c>
      <c r="G14" s="35"/>
      <c r="H14" s="36">
        <f t="shared" ref="H14:H20" si="1">G14*H$11</f>
        <v>0</v>
      </c>
      <c r="I14" s="35"/>
      <c r="J14" s="36">
        <f t="shared" ref="J14:J20" si="2"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J33" si="7">SUM(E23:E32)</f>
        <v>0</v>
      </c>
      <c r="F33" s="44">
        <f t="shared" si="7"/>
        <v>0</v>
      </c>
      <c r="G33" s="43">
        <f t="shared" si="7"/>
        <v>0</v>
      </c>
      <c r="H33" s="44">
        <f t="shared" si="7"/>
        <v>0</v>
      </c>
      <c r="I33" s="43">
        <f t="shared" si="7"/>
        <v>0</v>
      </c>
      <c r="J33" s="44">
        <f t="shared" si="7"/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>E35*F$11</f>
        <v>0</v>
      </c>
      <c r="G35" s="35"/>
      <c r="H35" s="36">
        <f>G35*H$11</f>
        <v>0</v>
      </c>
      <c r="I35" s="35"/>
      <c r="J35" s="36">
        <f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>E36*F$11</f>
        <v>0</v>
      </c>
      <c r="G36" s="35"/>
      <c r="H36" s="36">
        <f>G36*H$11</f>
        <v>0</v>
      </c>
      <c r="I36" s="35"/>
      <c r="J36" s="36">
        <f>I36*J$11</f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J37" si="8">SUM(E35:E36)</f>
        <v>0</v>
      </c>
      <c r="F37" s="44">
        <f t="shared" si="8"/>
        <v>0</v>
      </c>
      <c r="G37" s="43">
        <f t="shared" si="8"/>
        <v>0</v>
      </c>
      <c r="H37" s="44">
        <f t="shared" si="8"/>
        <v>0</v>
      </c>
      <c r="I37" s="43">
        <f t="shared" si="8"/>
        <v>0</v>
      </c>
      <c r="J37" s="44">
        <f t="shared" si="8"/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 t="shared" ref="E38:J38" si="9">SUM(E21,E33,E37)</f>
        <v>0</v>
      </c>
      <c r="F38" s="55">
        <f t="shared" si="9"/>
        <v>0</v>
      </c>
      <c r="G38" s="54">
        <f t="shared" si="9"/>
        <v>0</v>
      </c>
      <c r="H38" s="55">
        <f t="shared" si="9"/>
        <v>0</v>
      </c>
      <c r="I38" s="54">
        <f t="shared" si="9"/>
        <v>0</v>
      </c>
      <c r="J38" s="55">
        <f t="shared" si="9"/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19" t="s">
        <v>85</v>
      </c>
      <c r="C40" s="120"/>
      <c r="D40" s="12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>E41*F$11</f>
        <v>0</v>
      </c>
      <c r="G41" s="35"/>
      <c r="H41" s="36">
        <f>G41*H$11</f>
        <v>0</v>
      </c>
      <c r="I41" s="35"/>
      <c r="J41" s="36">
        <f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>E42*F$11</f>
        <v>0</v>
      </c>
      <c r="G42" s="35"/>
      <c r="H42" s="36">
        <f>G42*H$11</f>
        <v>0</v>
      </c>
      <c r="I42" s="35"/>
      <c r="J42" s="36">
        <f>I42*J$11</f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>E43*F$11</f>
        <v>0</v>
      </c>
      <c r="G43" s="35"/>
      <c r="H43" s="36">
        <f>G43*H$11</f>
        <v>0</v>
      </c>
      <c r="I43" s="35"/>
      <c r="J43" s="36">
        <f>I43*J$11</f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J44" si="10">SUM(E40:E43)</f>
        <v>0</v>
      </c>
      <c r="F44" s="64">
        <f t="shared" si="10"/>
        <v>0</v>
      </c>
      <c r="G44" s="54">
        <f t="shared" si="10"/>
        <v>0</v>
      </c>
      <c r="H44" s="64">
        <f t="shared" si="10"/>
        <v>0</v>
      </c>
      <c r="I44" s="54">
        <f t="shared" si="10"/>
        <v>0</v>
      </c>
      <c r="J44" s="64">
        <f t="shared" si="10"/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>E47*F$11</f>
        <v>0</v>
      </c>
      <c r="G47" s="35"/>
      <c r="H47" s="36">
        <f>G47*H$11</f>
        <v>0</v>
      </c>
      <c r="I47" s="35"/>
      <c r="J47" s="36">
        <f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>E48*F$11</f>
        <v>0</v>
      </c>
      <c r="G48" s="35"/>
      <c r="H48" s="36">
        <f>G48*H$11</f>
        <v>0</v>
      </c>
      <c r="I48" s="35"/>
      <c r="J48" s="36">
        <f>I48*J$11</f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>E49*F$11</f>
        <v>0</v>
      </c>
      <c r="G49" s="35"/>
      <c r="H49" s="36">
        <f>G49*H$11</f>
        <v>0</v>
      </c>
      <c r="I49" s="35"/>
      <c r="J49" s="36">
        <f>I49*J$11</f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11">E51*F$11</f>
        <v>0</v>
      </c>
      <c r="G51" s="35"/>
      <c r="H51" s="36">
        <f t="shared" ref="H51:H57" si="12">G51*H$11</f>
        <v>0</v>
      </c>
      <c r="I51" s="35"/>
      <c r="J51" s="36">
        <f t="shared" ref="J51:J57" si="13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11"/>
        <v>0</v>
      </c>
      <c r="G52" s="35"/>
      <c r="H52" s="36">
        <f t="shared" si="12"/>
        <v>0</v>
      </c>
      <c r="I52" s="35"/>
      <c r="J52" s="36">
        <f t="shared" si="13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11"/>
        <v>0</v>
      </c>
      <c r="G53" s="35"/>
      <c r="H53" s="36">
        <f t="shared" si="12"/>
        <v>0</v>
      </c>
      <c r="I53" s="35"/>
      <c r="J53" s="36">
        <f t="shared" si="13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11"/>
        <v>0</v>
      </c>
      <c r="G54" s="35"/>
      <c r="H54" s="36">
        <f t="shared" si="12"/>
        <v>0</v>
      </c>
      <c r="I54" s="35"/>
      <c r="J54" s="36">
        <f t="shared" si="13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11"/>
        <v>0</v>
      </c>
      <c r="G55" s="35"/>
      <c r="H55" s="36">
        <f t="shared" si="12"/>
        <v>0</v>
      </c>
      <c r="I55" s="35"/>
      <c r="J55" s="36">
        <f t="shared" si="13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11"/>
        <v>0</v>
      </c>
      <c r="G56" s="35"/>
      <c r="H56" s="36">
        <f t="shared" si="12"/>
        <v>0</v>
      </c>
      <c r="I56" s="35"/>
      <c r="J56" s="36">
        <f t="shared" si="13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11"/>
        <v>0</v>
      </c>
      <c r="G57" s="35"/>
      <c r="H57" s="36">
        <f t="shared" si="12"/>
        <v>0</v>
      </c>
      <c r="I57" s="35"/>
      <c r="J57" s="36">
        <f t="shared" si="13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J58" si="14">SUM(E47:E57)</f>
        <v>0</v>
      </c>
      <c r="F58" s="64">
        <f t="shared" si="14"/>
        <v>0</v>
      </c>
      <c r="G58" s="54">
        <f t="shared" si="14"/>
        <v>0</v>
      </c>
      <c r="H58" s="64">
        <f t="shared" si="14"/>
        <v>0</v>
      </c>
      <c r="I58" s="54">
        <f t="shared" si="14"/>
        <v>0</v>
      </c>
      <c r="J58" s="64">
        <f t="shared" si="14"/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J59" si="15">SUM(E11,E38,E44,E58)</f>
        <v>1</v>
      </c>
      <c r="F59" s="64">
        <f t="shared" si="15"/>
        <v>0</v>
      </c>
      <c r="G59" s="54">
        <f t="shared" si="15"/>
        <v>1</v>
      </c>
      <c r="H59" s="64">
        <f t="shared" si="15"/>
        <v>0</v>
      </c>
      <c r="I59" s="54">
        <f t="shared" si="15"/>
        <v>1</v>
      </c>
      <c r="J59" s="64">
        <f t="shared" si="15"/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8" t="s">
        <v>95</v>
      </c>
      <c r="C62" s="129"/>
      <c r="D62" s="13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1" t="s">
        <v>112</v>
      </c>
      <c r="C63" s="132"/>
      <c r="D63" s="13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1" t="s">
        <v>125</v>
      </c>
      <c r="C64" s="132"/>
      <c r="D64" s="13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1" t="s">
        <v>126</v>
      </c>
      <c r="C65" s="132"/>
      <c r="D65" s="133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8" t="s">
        <v>99</v>
      </c>
      <c r="C66" s="129"/>
      <c r="D66" s="130"/>
      <c r="E66" s="116">
        <f>IF(AND(E65+G65+I65=1,F62&lt;&gt;"",H62&lt;&gt;"",J62&lt;&gt;"",E65&gt;=0,G65&gt;=0,I65&gt;=0),F62*E65+H62*G65+J62*I65,0)</f>
        <v>0</v>
      </c>
      <c r="F66" s="117"/>
      <c r="G66" s="117"/>
      <c r="H66" s="117"/>
      <c r="I66" s="117"/>
      <c r="J66" s="118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5">
      <c r="A68" s="4" t="s">
        <v>104</v>
      </c>
      <c r="J68" s="6"/>
    </row>
    <row r="69" spans="1:11" x14ac:dyDescent="0.25">
      <c r="A69" s="86" t="s">
        <v>114</v>
      </c>
      <c r="J69" s="6"/>
    </row>
    <row r="70" spans="1:11" x14ac:dyDescent="0.25">
      <c r="A70" s="86" t="s">
        <v>106</v>
      </c>
      <c r="J70" s="6"/>
    </row>
    <row r="71" spans="1:11" x14ac:dyDescent="0.25">
      <c r="A71" s="86" t="s">
        <v>105</v>
      </c>
      <c r="J71" s="6"/>
    </row>
    <row r="72" spans="1:1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2"/>
    </row>
    <row r="73" spans="1:11" s="3" customFormat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3">
      <c r="A74" s="32" t="s">
        <v>116</v>
      </c>
      <c r="B74" s="33" t="s">
        <v>11</v>
      </c>
      <c r="C74" s="34"/>
      <c r="D74" s="34"/>
      <c r="E74" s="91">
        <f t="shared" ref="E74:E80" si="16">E14</f>
        <v>0</v>
      </c>
      <c r="F74" s="113"/>
      <c r="G74" s="91">
        <f t="shared" ref="G74:G80" si="17">G14</f>
        <v>0</v>
      </c>
      <c r="H74" s="113"/>
      <c r="I74" s="91">
        <f t="shared" ref="I74:I80" si="18">I14</f>
        <v>0</v>
      </c>
      <c r="J74" s="113"/>
    </row>
    <row r="75" spans="1:11" s="3" customFormat="1" x14ac:dyDescent="0.3">
      <c r="A75" s="37" t="s">
        <v>117</v>
      </c>
      <c r="B75" s="30" t="s">
        <v>17</v>
      </c>
      <c r="C75" s="31"/>
      <c r="D75" s="31"/>
      <c r="E75" s="91">
        <f t="shared" si="16"/>
        <v>0</v>
      </c>
      <c r="F75" s="113"/>
      <c r="G75" s="91">
        <f t="shared" si="17"/>
        <v>0</v>
      </c>
      <c r="H75" s="113"/>
      <c r="I75" s="91">
        <f t="shared" si="18"/>
        <v>0</v>
      </c>
      <c r="J75" s="113"/>
    </row>
    <row r="76" spans="1:11" s="3" customFormat="1" x14ac:dyDescent="0.3">
      <c r="A76" s="32" t="s">
        <v>118</v>
      </c>
      <c r="B76" s="30" t="s">
        <v>18</v>
      </c>
      <c r="C76" s="31"/>
      <c r="D76" s="31"/>
      <c r="E76" s="91">
        <f t="shared" si="16"/>
        <v>0</v>
      </c>
      <c r="F76" s="113"/>
      <c r="G76" s="91">
        <f t="shared" si="17"/>
        <v>0</v>
      </c>
      <c r="H76" s="113"/>
      <c r="I76" s="91">
        <f t="shared" si="18"/>
        <v>0</v>
      </c>
      <c r="J76" s="113"/>
    </row>
    <row r="77" spans="1:11" s="3" customFormat="1" x14ac:dyDescent="0.3">
      <c r="A77" s="37" t="s">
        <v>119</v>
      </c>
      <c r="B77" s="30" t="s">
        <v>19</v>
      </c>
      <c r="C77" s="31"/>
      <c r="D77" s="31"/>
      <c r="E77" s="91">
        <f t="shared" si="16"/>
        <v>0</v>
      </c>
      <c r="F77" s="113"/>
      <c r="G77" s="91">
        <f t="shared" si="17"/>
        <v>0</v>
      </c>
      <c r="H77" s="113"/>
      <c r="I77" s="91">
        <f t="shared" si="18"/>
        <v>0</v>
      </c>
      <c r="J77" s="113"/>
    </row>
    <row r="78" spans="1:11" s="3" customFormat="1" x14ac:dyDescent="0.3">
      <c r="A78" s="32" t="s">
        <v>120</v>
      </c>
      <c r="B78" s="30" t="s">
        <v>20</v>
      </c>
      <c r="C78" s="31"/>
      <c r="D78" s="31"/>
      <c r="E78" s="91">
        <f t="shared" si="16"/>
        <v>0</v>
      </c>
      <c r="F78" s="113"/>
      <c r="G78" s="91">
        <f t="shared" si="17"/>
        <v>0</v>
      </c>
      <c r="H78" s="113"/>
      <c r="I78" s="91">
        <f t="shared" si="18"/>
        <v>0</v>
      </c>
      <c r="J78" s="113"/>
    </row>
    <row r="79" spans="1:11" s="3" customFormat="1" x14ac:dyDescent="0.3">
      <c r="A79" s="37" t="s">
        <v>121</v>
      </c>
      <c r="B79" s="30" t="s">
        <v>21</v>
      </c>
      <c r="C79" s="31"/>
      <c r="D79" s="31"/>
      <c r="E79" s="91">
        <f t="shared" si="16"/>
        <v>0</v>
      </c>
      <c r="F79" s="113"/>
      <c r="G79" s="91">
        <f t="shared" si="17"/>
        <v>0</v>
      </c>
      <c r="H79" s="113"/>
      <c r="I79" s="91">
        <f t="shared" si="18"/>
        <v>0</v>
      </c>
      <c r="J79" s="113"/>
    </row>
    <row r="80" spans="1:11" s="3" customFormat="1" x14ac:dyDescent="0.3">
      <c r="A80" s="32" t="s">
        <v>122</v>
      </c>
      <c r="B80" s="30" t="s">
        <v>22</v>
      </c>
      <c r="C80" s="31"/>
      <c r="D80" s="31"/>
      <c r="E80" s="91">
        <f t="shared" si="16"/>
        <v>0</v>
      </c>
      <c r="F80" s="114">
        <f>SUM(E74:E80,E40,E47,E48,E51)*$F$11</f>
        <v>0</v>
      </c>
      <c r="G80" s="91">
        <f t="shared" si="17"/>
        <v>0</v>
      </c>
      <c r="H80" s="114">
        <f>SUM(G74:G80,G40,G47,G48,G51)*$F$11</f>
        <v>0</v>
      </c>
      <c r="I80" s="91">
        <f t="shared" si="18"/>
        <v>0</v>
      </c>
      <c r="J80" s="114">
        <f>SUM(I74:I80,I40,I47,I48,I51)*$F$11</f>
        <v>0</v>
      </c>
    </row>
    <row r="81" spans="1:10" s="3" customFormat="1" ht="15" customHeight="1" x14ac:dyDescent="0.3">
      <c r="A81" s="79"/>
      <c r="B81" s="119" t="s">
        <v>115</v>
      </c>
      <c r="C81" s="120"/>
      <c r="D81" s="120"/>
      <c r="E81" s="92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customHeight="1" x14ac:dyDescent="0.3">
      <c r="A84" s="104" t="s">
        <v>109</v>
      </c>
      <c r="B84" s="14" t="s">
        <v>100</v>
      </c>
      <c r="C84" s="15"/>
      <c r="D84" s="15"/>
      <c r="E84" s="80">
        <f>IF(F11&lt;&gt;0,F84/F11,0)</f>
        <v>0</v>
      </c>
      <c r="F84" s="22">
        <v>15</v>
      </c>
      <c r="G84" s="80">
        <f>IF(H11&lt;&gt;0,H84/H11,0)</f>
        <v>0</v>
      </c>
      <c r="H84" s="22"/>
      <c r="I84" s="80">
        <f>IF(J11&lt;&gt;0,J84/J11,0)</f>
        <v>0</v>
      </c>
      <c r="J84" s="22"/>
    </row>
    <row r="85" spans="1:10" s="23" customFormat="1" ht="19.95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7">
        <f>IF(AND(F84&gt;0,F11&gt;0),F62*(E81*F84/F11+(100%-E81)),0)</f>
        <v>0</v>
      </c>
      <c r="G85" s="80">
        <f>IF(H62&lt;&gt;0,H85/H62,0)</f>
        <v>0</v>
      </c>
      <c r="H85" s="97">
        <f>IF(AND(H84&gt;0,H11&gt;0),H62*(G81*H84/H11+(100%-G81)),0)</f>
        <v>0</v>
      </c>
      <c r="I85" s="80">
        <f>IF(J62&lt;&gt;0,J85/J62,0)</f>
        <v>0</v>
      </c>
      <c r="J85" s="97">
        <f>IF(AND(J84&gt;0,J11&gt;0),J62*(I81*J84/J11+(100%-I81)),0)</f>
        <v>0</v>
      </c>
    </row>
    <row r="86" spans="1:10" s="23" customFormat="1" ht="22.2" customHeight="1" x14ac:dyDescent="0.3">
      <c r="A86" s="98" t="s">
        <v>128</v>
      </c>
      <c r="B86" s="121" t="s">
        <v>103</v>
      </c>
      <c r="C86" s="122"/>
      <c r="D86" s="123"/>
      <c r="E86" s="124">
        <f>IF(E66&gt;0,F85*E65+H85*G65+J85*I65,0)</f>
        <v>0</v>
      </c>
      <c r="F86" s="125"/>
      <c r="G86" s="125"/>
      <c r="H86" s="125"/>
      <c r="I86" s="125"/>
      <c r="J86" s="126"/>
    </row>
    <row r="88" spans="1:10" x14ac:dyDescent="0.25">
      <c r="I88" s="99"/>
    </row>
    <row r="89" spans="1:10" x14ac:dyDescent="0.25">
      <c r="G89" s="99"/>
      <c r="H89" s="100"/>
    </row>
  </sheetData>
  <sheetProtection algorithmName="SHA-512" hashValue="hAN5UCeJk+VCjZyNajh0S63GIrWyeii2K6eFPj0TsqLCJJDoEnQub/TUFtxOOpUVknG/gDTT0lGXaihBnHO82g==" saltValue="YuO6hsOKByREggsTAJCASw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569B-29F5-4F3C-B063-797FE0084EE1}">
  <sheetPr>
    <tabColor rgb="FF7030A0"/>
    <pageSetUpPr fitToPage="1"/>
  </sheetPr>
  <dimension ref="A1:N89"/>
  <sheetViews>
    <sheetView showGridLines="0" zoomScaleNormal="100" workbookViewId="0">
      <selection activeCell="K23" sqref="K23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3" customFormat="1" ht="21" customHeight="1" x14ac:dyDescent="0.3">
      <c r="A1" s="111" t="s">
        <v>136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4" s="103" customFormat="1" ht="11.25" customHeight="1" x14ac:dyDescent="0.3">
      <c r="A2" s="108"/>
      <c r="J2" s="109"/>
    </row>
    <row r="3" spans="1:14" ht="17.25" customHeight="1" x14ac:dyDescent="0.25">
      <c r="A3" s="4" t="s">
        <v>134</v>
      </c>
      <c r="D3" s="110" t="s">
        <v>135</v>
      </c>
      <c r="E3" s="134"/>
      <c r="F3" s="135"/>
      <c r="G3" s="135"/>
      <c r="H3" s="136"/>
      <c r="J3" s="6"/>
    </row>
    <row r="4" spans="1:14" ht="17.25" customHeight="1" x14ac:dyDescent="0.25">
      <c r="A4" s="4" t="s">
        <v>129</v>
      </c>
      <c r="D4" s="110" t="s">
        <v>130</v>
      </c>
      <c r="E4" s="134"/>
      <c r="F4" s="135"/>
      <c r="G4" s="135"/>
      <c r="H4" s="136"/>
      <c r="J4" s="6"/>
    </row>
    <row r="5" spans="1:14" s="103" customFormat="1" ht="12" customHeight="1" x14ac:dyDescent="0.3">
      <c r="A5" s="105"/>
      <c r="B5" s="106"/>
      <c r="C5" s="106"/>
      <c r="D5" s="106"/>
      <c r="E5" s="106"/>
      <c r="F5" s="106"/>
      <c r="G5" s="106"/>
      <c r="H5" s="106"/>
      <c r="I5" s="106"/>
      <c r="J5" s="107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7" t="s">
        <v>137</v>
      </c>
      <c r="H6" s="138"/>
      <c r="I6" s="138"/>
      <c r="J6" s="139"/>
    </row>
    <row r="7" spans="1:14" s="3" customFormat="1" ht="15.45" customHeight="1" x14ac:dyDescent="0.3">
      <c r="A7" s="11"/>
      <c r="C7" s="12" t="s">
        <v>123</v>
      </c>
      <c r="G7" s="140"/>
      <c r="H7" s="141"/>
      <c r="I7" s="141"/>
      <c r="J7" s="142"/>
    </row>
    <row r="8" spans="1:14" s="3" customFormat="1" ht="15.45" customHeight="1" x14ac:dyDescent="0.3">
      <c r="A8" s="4"/>
      <c r="C8" s="12" t="s">
        <v>124</v>
      </c>
      <c r="G8" s="143"/>
      <c r="H8" s="144"/>
      <c r="I8" s="144"/>
      <c r="J8" s="145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6" t="s">
        <v>98</v>
      </c>
      <c r="F9" s="147"/>
      <c r="G9" s="148" t="s">
        <v>111</v>
      </c>
      <c r="H9" s="149"/>
      <c r="I9" s="148" t="s">
        <v>97</v>
      </c>
      <c r="J9" s="149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138</v>
      </c>
      <c r="C14" s="34"/>
      <c r="D14" s="34"/>
      <c r="E14" s="35"/>
      <c r="F14" s="36">
        <f t="shared" ref="F14:F20" si="0">E14*F$11</f>
        <v>0</v>
      </c>
      <c r="G14" s="35"/>
      <c r="H14" s="36">
        <f t="shared" ref="H14:H20" si="1">G14*H$11</f>
        <v>0</v>
      </c>
      <c r="I14" s="35"/>
      <c r="J14" s="36">
        <f t="shared" ref="J14:J20" si="2"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J33" si="7">SUM(E23:E32)</f>
        <v>0</v>
      </c>
      <c r="F33" s="44">
        <f t="shared" si="7"/>
        <v>0</v>
      </c>
      <c r="G33" s="43">
        <f t="shared" si="7"/>
        <v>0</v>
      </c>
      <c r="H33" s="44">
        <f t="shared" si="7"/>
        <v>0</v>
      </c>
      <c r="I33" s="43">
        <f t="shared" si="7"/>
        <v>0</v>
      </c>
      <c r="J33" s="44">
        <f t="shared" si="7"/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>E35*F$11</f>
        <v>0</v>
      </c>
      <c r="G35" s="35"/>
      <c r="H35" s="36">
        <f>G35*H$11</f>
        <v>0</v>
      </c>
      <c r="I35" s="35"/>
      <c r="J35" s="36">
        <f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>E36*F$11</f>
        <v>0</v>
      </c>
      <c r="G36" s="35"/>
      <c r="H36" s="36">
        <f>G36*H$11</f>
        <v>0</v>
      </c>
      <c r="I36" s="35"/>
      <c r="J36" s="36">
        <f>I36*J$11</f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J37" si="8">SUM(E35:E36)</f>
        <v>0</v>
      </c>
      <c r="F37" s="44">
        <f t="shared" si="8"/>
        <v>0</v>
      </c>
      <c r="G37" s="43">
        <f t="shared" si="8"/>
        <v>0</v>
      </c>
      <c r="H37" s="44">
        <f t="shared" si="8"/>
        <v>0</v>
      </c>
      <c r="I37" s="43">
        <f t="shared" si="8"/>
        <v>0</v>
      </c>
      <c r="J37" s="44">
        <f t="shared" si="8"/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 t="shared" ref="E38:J38" si="9">SUM(E21,E33,E37)</f>
        <v>0</v>
      </c>
      <c r="F38" s="55">
        <f t="shared" si="9"/>
        <v>0</v>
      </c>
      <c r="G38" s="54">
        <f t="shared" si="9"/>
        <v>0</v>
      </c>
      <c r="H38" s="55">
        <f t="shared" si="9"/>
        <v>0</v>
      </c>
      <c r="I38" s="54">
        <f t="shared" si="9"/>
        <v>0</v>
      </c>
      <c r="J38" s="55">
        <f t="shared" si="9"/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19" t="s">
        <v>85</v>
      </c>
      <c r="C40" s="120"/>
      <c r="D40" s="12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>E41*F$11</f>
        <v>0</v>
      </c>
      <c r="G41" s="35"/>
      <c r="H41" s="36">
        <f>G41*H$11</f>
        <v>0</v>
      </c>
      <c r="I41" s="35"/>
      <c r="J41" s="36">
        <f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>E42*F$11</f>
        <v>0</v>
      </c>
      <c r="G42" s="35"/>
      <c r="H42" s="36">
        <f>G42*H$11</f>
        <v>0</v>
      </c>
      <c r="I42" s="35"/>
      <c r="J42" s="36">
        <f>I42*J$11</f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>E43*F$11</f>
        <v>0</v>
      </c>
      <c r="G43" s="35"/>
      <c r="H43" s="36">
        <f>G43*H$11</f>
        <v>0</v>
      </c>
      <c r="I43" s="35"/>
      <c r="J43" s="36">
        <f>I43*J$11</f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J44" si="10">SUM(E40:E43)</f>
        <v>0</v>
      </c>
      <c r="F44" s="64">
        <f t="shared" si="10"/>
        <v>0</v>
      </c>
      <c r="G44" s="54">
        <f t="shared" si="10"/>
        <v>0</v>
      </c>
      <c r="H44" s="64">
        <f t="shared" si="10"/>
        <v>0</v>
      </c>
      <c r="I44" s="54">
        <f t="shared" si="10"/>
        <v>0</v>
      </c>
      <c r="J44" s="64">
        <f t="shared" si="10"/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>E47*F$11</f>
        <v>0</v>
      </c>
      <c r="G47" s="35"/>
      <c r="H47" s="36">
        <f>G47*H$11</f>
        <v>0</v>
      </c>
      <c r="I47" s="35"/>
      <c r="J47" s="36">
        <f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>E48*F$11</f>
        <v>0</v>
      </c>
      <c r="G48" s="35"/>
      <c r="H48" s="36">
        <f>G48*H$11</f>
        <v>0</v>
      </c>
      <c r="I48" s="35"/>
      <c r="J48" s="36">
        <f>I48*J$11</f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>E49*F$11</f>
        <v>0</v>
      </c>
      <c r="G49" s="35"/>
      <c r="H49" s="36">
        <f>G49*H$11</f>
        <v>0</v>
      </c>
      <c r="I49" s="35"/>
      <c r="J49" s="36">
        <f>I49*J$11</f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11">E51*F$11</f>
        <v>0</v>
      </c>
      <c r="G51" s="35"/>
      <c r="H51" s="36">
        <f t="shared" ref="H51:H57" si="12">G51*H$11</f>
        <v>0</v>
      </c>
      <c r="I51" s="35"/>
      <c r="J51" s="36">
        <f t="shared" ref="J51:J57" si="13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11"/>
        <v>0</v>
      </c>
      <c r="G52" s="35"/>
      <c r="H52" s="36">
        <f t="shared" si="12"/>
        <v>0</v>
      </c>
      <c r="I52" s="35"/>
      <c r="J52" s="36">
        <f t="shared" si="13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11"/>
        <v>0</v>
      </c>
      <c r="G53" s="35"/>
      <c r="H53" s="36">
        <f t="shared" si="12"/>
        <v>0</v>
      </c>
      <c r="I53" s="35"/>
      <c r="J53" s="36">
        <f t="shared" si="13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11"/>
        <v>0</v>
      </c>
      <c r="G54" s="35"/>
      <c r="H54" s="36">
        <f t="shared" si="12"/>
        <v>0</v>
      </c>
      <c r="I54" s="35"/>
      <c r="J54" s="36">
        <f t="shared" si="13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11"/>
        <v>0</v>
      </c>
      <c r="G55" s="35"/>
      <c r="H55" s="36">
        <f t="shared" si="12"/>
        <v>0</v>
      </c>
      <c r="I55" s="35"/>
      <c r="J55" s="36">
        <f t="shared" si="13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11"/>
        <v>0</v>
      </c>
      <c r="G56" s="35"/>
      <c r="H56" s="36">
        <f t="shared" si="12"/>
        <v>0</v>
      </c>
      <c r="I56" s="35"/>
      <c r="J56" s="36">
        <f t="shared" si="13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11"/>
        <v>0</v>
      </c>
      <c r="G57" s="35"/>
      <c r="H57" s="36">
        <f t="shared" si="12"/>
        <v>0</v>
      </c>
      <c r="I57" s="35"/>
      <c r="J57" s="36">
        <f t="shared" si="13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J58" si="14">SUM(E47:E57)</f>
        <v>0</v>
      </c>
      <c r="F58" s="64">
        <f t="shared" si="14"/>
        <v>0</v>
      </c>
      <c r="G58" s="54">
        <f t="shared" si="14"/>
        <v>0</v>
      </c>
      <c r="H58" s="64">
        <f t="shared" si="14"/>
        <v>0</v>
      </c>
      <c r="I58" s="54">
        <f t="shared" si="14"/>
        <v>0</v>
      </c>
      <c r="J58" s="64">
        <f t="shared" si="14"/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J59" si="15">SUM(E11,E38,E44,E58)</f>
        <v>1</v>
      </c>
      <c r="F59" s="64">
        <f t="shared" si="15"/>
        <v>0</v>
      </c>
      <c r="G59" s="54">
        <f t="shared" si="15"/>
        <v>1</v>
      </c>
      <c r="H59" s="64">
        <f t="shared" si="15"/>
        <v>0</v>
      </c>
      <c r="I59" s="54">
        <f t="shared" si="15"/>
        <v>1</v>
      </c>
      <c r="J59" s="64">
        <f t="shared" si="15"/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8" t="s">
        <v>95</v>
      </c>
      <c r="C62" s="129"/>
      <c r="D62" s="130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31" t="s">
        <v>112</v>
      </c>
      <c r="C63" s="132"/>
      <c r="D63" s="133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31" t="s">
        <v>125</v>
      </c>
      <c r="C64" s="132"/>
      <c r="D64" s="132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31" t="s">
        <v>126</v>
      </c>
      <c r="C65" s="132"/>
      <c r="D65" s="133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8" t="s">
        <v>99</v>
      </c>
      <c r="C66" s="129"/>
      <c r="D66" s="130"/>
      <c r="E66" s="116">
        <f>IF(AND(E65+G65+I65=1,F62&lt;&gt;"",H62&lt;&gt;"",J62&lt;&gt;"",E65&gt;=0,G65&gt;=0,I65&gt;=0),F62*E65+H62*G65+J62*I65,0)</f>
        <v>0</v>
      </c>
      <c r="F66" s="117"/>
      <c r="G66" s="117"/>
      <c r="H66" s="117"/>
      <c r="I66" s="117"/>
      <c r="J66" s="118"/>
    </row>
    <row r="67" spans="1:1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x14ac:dyDescent="0.25">
      <c r="A68" s="4" t="s">
        <v>104</v>
      </c>
      <c r="J68" s="6"/>
    </row>
    <row r="69" spans="1:11" x14ac:dyDescent="0.25">
      <c r="A69" s="86" t="s">
        <v>114</v>
      </c>
      <c r="J69" s="6"/>
    </row>
    <row r="70" spans="1:11" x14ac:dyDescent="0.25">
      <c r="A70" s="86" t="s">
        <v>106</v>
      </c>
      <c r="J70" s="6"/>
    </row>
    <row r="71" spans="1:11" x14ac:dyDescent="0.25">
      <c r="A71" s="86" t="s">
        <v>105</v>
      </c>
      <c r="J71" s="6"/>
    </row>
    <row r="72" spans="1:1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2"/>
    </row>
    <row r="73" spans="1:11" s="3" customFormat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x14ac:dyDescent="0.3">
      <c r="A74" s="32" t="s">
        <v>116</v>
      </c>
      <c r="B74" s="33" t="s">
        <v>11</v>
      </c>
      <c r="C74" s="34"/>
      <c r="D74" s="34"/>
      <c r="E74" s="91">
        <f t="shared" ref="E74:E80" si="16">E14</f>
        <v>0</v>
      </c>
      <c r="F74" s="113"/>
      <c r="G74" s="91">
        <f t="shared" ref="G74:G80" si="17">G14</f>
        <v>0</v>
      </c>
      <c r="H74" s="113"/>
      <c r="I74" s="91">
        <f t="shared" ref="I74:I80" si="18">I14</f>
        <v>0</v>
      </c>
      <c r="J74" s="113"/>
    </row>
    <row r="75" spans="1:11" s="3" customFormat="1" x14ac:dyDescent="0.3">
      <c r="A75" s="37" t="s">
        <v>117</v>
      </c>
      <c r="B75" s="30" t="s">
        <v>17</v>
      </c>
      <c r="C75" s="31"/>
      <c r="D75" s="31"/>
      <c r="E75" s="91">
        <f t="shared" si="16"/>
        <v>0</v>
      </c>
      <c r="F75" s="113"/>
      <c r="G75" s="91">
        <f t="shared" si="17"/>
        <v>0</v>
      </c>
      <c r="H75" s="113"/>
      <c r="I75" s="91">
        <f t="shared" si="18"/>
        <v>0</v>
      </c>
      <c r="J75" s="113"/>
    </row>
    <row r="76" spans="1:11" s="3" customFormat="1" x14ac:dyDescent="0.3">
      <c r="A76" s="32" t="s">
        <v>118</v>
      </c>
      <c r="B76" s="30" t="s">
        <v>18</v>
      </c>
      <c r="C76" s="31"/>
      <c r="D76" s="31"/>
      <c r="E76" s="91">
        <f t="shared" si="16"/>
        <v>0</v>
      </c>
      <c r="F76" s="113"/>
      <c r="G76" s="91">
        <f t="shared" si="17"/>
        <v>0</v>
      </c>
      <c r="H76" s="113"/>
      <c r="I76" s="91">
        <f t="shared" si="18"/>
        <v>0</v>
      </c>
      <c r="J76" s="113"/>
    </row>
    <row r="77" spans="1:11" s="3" customFormat="1" x14ac:dyDescent="0.3">
      <c r="A77" s="37" t="s">
        <v>119</v>
      </c>
      <c r="B77" s="30" t="s">
        <v>19</v>
      </c>
      <c r="C77" s="31"/>
      <c r="D77" s="31"/>
      <c r="E77" s="91">
        <f t="shared" si="16"/>
        <v>0</v>
      </c>
      <c r="F77" s="113"/>
      <c r="G77" s="91">
        <f t="shared" si="17"/>
        <v>0</v>
      </c>
      <c r="H77" s="113"/>
      <c r="I77" s="91">
        <f t="shared" si="18"/>
        <v>0</v>
      </c>
      <c r="J77" s="113"/>
    </row>
    <row r="78" spans="1:11" s="3" customFormat="1" x14ac:dyDescent="0.3">
      <c r="A78" s="32" t="s">
        <v>120</v>
      </c>
      <c r="B78" s="30" t="s">
        <v>20</v>
      </c>
      <c r="C78" s="31"/>
      <c r="D78" s="31"/>
      <c r="E78" s="91">
        <f t="shared" si="16"/>
        <v>0</v>
      </c>
      <c r="F78" s="113"/>
      <c r="G78" s="91">
        <f t="shared" si="17"/>
        <v>0</v>
      </c>
      <c r="H78" s="113"/>
      <c r="I78" s="91">
        <f t="shared" si="18"/>
        <v>0</v>
      </c>
      <c r="J78" s="113"/>
    </row>
    <row r="79" spans="1:11" s="3" customFormat="1" x14ac:dyDescent="0.3">
      <c r="A79" s="37" t="s">
        <v>121</v>
      </c>
      <c r="B79" s="30" t="s">
        <v>21</v>
      </c>
      <c r="C79" s="31"/>
      <c r="D79" s="31"/>
      <c r="E79" s="91">
        <f t="shared" si="16"/>
        <v>0</v>
      </c>
      <c r="F79" s="113"/>
      <c r="G79" s="91">
        <f t="shared" si="17"/>
        <v>0</v>
      </c>
      <c r="H79" s="113"/>
      <c r="I79" s="91">
        <f t="shared" si="18"/>
        <v>0</v>
      </c>
      <c r="J79" s="113"/>
    </row>
    <row r="80" spans="1:11" s="3" customFormat="1" x14ac:dyDescent="0.3">
      <c r="A80" s="32" t="s">
        <v>122</v>
      </c>
      <c r="B80" s="30" t="s">
        <v>22</v>
      </c>
      <c r="C80" s="31"/>
      <c r="D80" s="31"/>
      <c r="E80" s="91">
        <f t="shared" si="16"/>
        <v>0</v>
      </c>
      <c r="F80" s="114">
        <f>SUM(E74:E80,E40,E47,E48,E51)*$F$11</f>
        <v>0</v>
      </c>
      <c r="G80" s="91">
        <f t="shared" si="17"/>
        <v>0</v>
      </c>
      <c r="H80" s="114">
        <f>SUM(G74:G80,G40,G47,G48,G51)*$F$11</f>
        <v>0</v>
      </c>
      <c r="I80" s="91">
        <f t="shared" si="18"/>
        <v>0</v>
      </c>
      <c r="J80" s="114">
        <f>SUM(I74:I80,I40,I47,I48,I51)*$F$11</f>
        <v>0</v>
      </c>
    </row>
    <row r="81" spans="1:10" s="3" customFormat="1" ht="15" customHeight="1" x14ac:dyDescent="0.3">
      <c r="A81" s="79"/>
      <c r="B81" s="119" t="s">
        <v>115</v>
      </c>
      <c r="C81" s="120"/>
      <c r="D81" s="120"/>
      <c r="E81" s="92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customHeight="1" x14ac:dyDescent="0.3">
      <c r="A84" s="104" t="s">
        <v>109</v>
      </c>
      <c r="B84" s="14" t="s">
        <v>100</v>
      </c>
      <c r="C84" s="15"/>
      <c r="D84" s="15"/>
      <c r="E84" s="80">
        <f>IF(F11&lt;&gt;0,F84/F11,0)</f>
        <v>0</v>
      </c>
      <c r="F84" s="22">
        <v>15</v>
      </c>
      <c r="G84" s="80">
        <f>IF(H11&lt;&gt;0,H84/H11,0)</f>
        <v>0</v>
      </c>
      <c r="H84" s="22"/>
      <c r="I84" s="80">
        <f>IF(J11&lt;&gt;0,J84/J11,0)</f>
        <v>0</v>
      </c>
      <c r="J84" s="22"/>
    </row>
    <row r="85" spans="1:10" s="23" customFormat="1" ht="19.95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7">
        <f>IF(AND(F84&gt;0,F11&gt;0),F62*(E81*F84/F11+(100%-E81)),0)</f>
        <v>0</v>
      </c>
      <c r="G85" s="80">
        <f>IF(H62&lt;&gt;0,H85/H62,0)</f>
        <v>0</v>
      </c>
      <c r="H85" s="97">
        <f>IF(AND(H84&gt;0,H11&gt;0),H62*(G81*H84/H11+(100%-G81)),0)</f>
        <v>0</v>
      </c>
      <c r="I85" s="80">
        <f>IF(J62&lt;&gt;0,J85/J62,0)</f>
        <v>0</v>
      </c>
      <c r="J85" s="97">
        <f>IF(AND(J84&gt;0,J11&gt;0),J62*(I81*J84/J11+(100%-I81)),0)</f>
        <v>0</v>
      </c>
    </row>
    <row r="86" spans="1:10" s="23" customFormat="1" ht="22.2" customHeight="1" x14ac:dyDescent="0.3">
      <c r="A86" s="98" t="s">
        <v>128</v>
      </c>
      <c r="B86" s="121" t="s">
        <v>103</v>
      </c>
      <c r="C86" s="122"/>
      <c r="D86" s="123"/>
      <c r="E86" s="124">
        <f>IF(E66&gt;0,F85*E65+H85*G65+J85*I65,0)</f>
        <v>0</v>
      </c>
      <c r="F86" s="125"/>
      <c r="G86" s="125"/>
      <c r="H86" s="125"/>
      <c r="I86" s="125"/>
      <c r="J86" s="126"/>
    </row>
    <row r="88" spans="1:10" x14ac:dyDescent="0.25">
      <c r="I88" s="99"/>
    </row>
    <row r="89" spans="1:10" x14ac:dyDescent="0.25">
      <c r="G89" s="99"/>
      <c r="H89" s="100"/>
    </row>
  </sheetData>
  <sheetProtection algorithmName="SHA-512" hashValue="diyVb+hd1wE6FeOOU8s6dH3x7p0B7qQBSkgEidQVC24N/nfzdIrAhy67IxbTnto4RbuhKgIAG6RnE0lzZenraw==" saltValue="wuBHddm3+OaPQePcSkFvTQ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SVS_UR </vt:lpstr>
      <vt:lpstr>SVS_GrR </vt:lpstr>
      <vt:lpstr>SVS_GlR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Thielen</cp:lastModifiedBy>
  <cp:lastPrinted>2022-11-30T15:01:17Z</cp:lastPrinted>
  <dcterms:created xsi:type="dcterms:W3CDTF">2013-10-11T08:05:11Z</dcterms:created>
  <dcterms:modified xsi:type="dcterms:W3CDTF">2026-06-30T08:05:41Z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